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pi.dropbox.com/wopi/files/oid_13527687487079997696/WOPIServiceId_TP_DROPBOX_PLUS/WOPIUserId_-/"/>
    </mc:Choice>
  </mc:AlternateContent>
  <xr:revisionPtr revIDLastSave="1" documentId="13_ncr:1_{C719DA91-D40E-4044-A55E-77CA053DA832}" xr6:coauthVersionLast="47" xr6:coauthVersionMax="47" xr10:uidLastSave="{1BB2EC47-DD5E-40AE-A449-93F22531BAD7}"/>
  <bookViews>
    <workbookView xWindow="-108" yWindow="-108" windowWidth="23256" windowHeight="13896" firstSheet="7" activeTab="8" xr2:uid="{00000000-000D-0000-FFFF-FFFF00000000}"/>
  </bookViews>
  <sheets>
    <sheet name="Zr-TPDC" sheetId="4" r:id="rId1"/>
    <sheet name="Zr-TPDC-NH2" sheetId="5" r:id="rId2"/>
    <sheet name="Zr-Pip-NH2" sheetId="6" r:id="rId3"/>
    <sheet name="Zr-Dimepip" sheetId="7" r:id="rId4"/>
    <sheet name="Zr-Dimepip-NO2" sheetId="8" r:id="rId5"/>
    <sheet name="Zr-Dimepip NH2" sheetId="9" r:id="rId6"/>
    <sheet name="Zr-Dimepip NH2 Selectivity Au" sheetId="10" r:id="rId7"/>
    <sheet name="Zr-Dimepip NH2 Selectivity Fe" sheetId="12" r:id="rId8"/>
    <sheet name="Zr-Dimepip NH2 Selectivity Co" sheetId="11" r:id="rId9"/>
    <sheet name="Zr-Dimepip NH2 Selectivity Ni" sheetId="13" r:id="rId10"/>
    <sheet name="Zr-Dimepip NH2 Selectivity Cu" sheetId="1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1" l="1"/>
  <c r="F19" i="5"/>
  <c r="G19" i="5" s="1"/>
  <c r="J19" i="5" s="1"/>
  <c r="F18" i="5"/>
  <c r="G18" i="5" s="1"/>
  <c r="J18" i="5" s="1"/>
  <c r="F25" i="14"/>
  <c r="G25" i="14" s="1"/>
  <c r="F24" i="14"/>
  <c r="G24" i="14" s="1"/>
  <c r="F23" i="14"/>
  <c r="G23" i="14" s="1"/>
  <c r="F22" i="14"/>
  <c r="G22" i="14" s="1"/>
  <c r="F21" i="14"/>
  <c r="G21" i="14" s="1"/>
  <c r="F20" i="14"/>
  <c r="G20" i="14" s="1"/>
  <c r="F19" i="14"/>
  <c r="G19" i="14" s="1"/>
  <c r="F18" i="14"/>
  <c r="G18" i="14" s="1"/>
  <c r="F17" i="14"/>
  <c r="G17" i="14" s="1"/>
  <c r="F16" i="14"/>
  <c r="G16" i="14" s="1"/>
  <c r="F15" i="14"/>
  <c r="G15" i="14" s="1"/>
  <c r="F14" i="14"/>
  <c r="G14" i="14" s="1"/>
  <c r="F13" i="14"/>
  <c r="G13" i="14" s="1"/>
  <c r="F12" i="14"/>
  <c r="G12" i="14" s="1"/>
  <c r="F11" i="14"/>
  <c r="G11" i="14" s="1"/>
  <c r="F10" i="14"/>
  <c r="G10" i="14" s="1"/>
  <c r="F9" i="14"/>
  <c r="G9" i="14" s="1"/>
  <c r="F8" i="14"/>
  <c r="G8" i="14" s="1"/>
  <c r="F3" i="14"/>
  <c r="H3" i="14" s="1"/>
  <c r="F2" i="14"/>
  <c r="H2" i="14" s="1"/>
  <c r="F25" i="13"/>
  <c r="G25" i="13" s="1"/>
  <c r="F24" i="13"/>
  <c r="G24" i="13" s="1"/>
  <c r="F23" i="13"/>
  <c r="G23" i="13" s="1"/>
  <c r="F22" i="13"/>
  <c r="G22" i="13" s="1"/>
  <c r="F21" i="13"/>
  <c r="G21" i="13" s="1"/>
  <c r="F20" i="13"/>
  <c r="G20" i="13" s="1"/>
  <c r="F19" i="13"/>
  <c r="G19" i="13" s="1"/>
  <c r="F18" i="13"/>
  <c r="G18" i="13" s="1"/>
  <c r="F17" i="13"/>
  <c r="G17" i="13" s="1"/>
  <c r="F16" i="13"/>
  <c r="G16" i="13" s="1"/>
  <c r="F15" i="13"/>
  <c r="G15" i="13" s="1"/>
  <c r="F14" i="13"/>
  <c r="G14" i="13" s="1"/>
  <c r="F13" i="13"/>
  <c r="G13" i="13" s="1"/>
  <c r="F12" i="13"/>
  <c r="G12" i="13" s="1"/>
  <c r="F11" i="13"/>
  <c r="G11" i="13" s="1"/>
  <c r="F10" i="13"/>
  <c r="G10" i="13" s="1"/>
  <c r="F9" i="13"/>
  <c r="G9" i="13" s="1"/>
  <c r="F8" i="13"/>
  <c r="G8" i="13" s="1"/>
  <c r="F3" i="13"/>
  <c r="H3" i="13" s="1"/>
  <c r="F2" i="13"/>
  <c r="H2" i="13" s="1"/>
  <c r="F25" i="11"/>
  <c r="G25" i="11" s="1"/>
  <c r="F24" i="11"/>
  <c r="G24" i="11" s="1"/>
  <c r="F23" i="11"/>
  <c r="G23" i="11" s="1"/>
  <c r="F22" i="11"/>
  <c r="G22" i="11" s="1"/>
  <c r="F21" i="11"/>
  <c r="G21" i="11" s="1"/>
  <c r="F20" i="11"/>
  <c r="G20" i="11" s="1"/>
  <c r="F19" i="11"/>
  <c r="G19" i="11" s="1"/>
  <c r="F18" i="11"/>
  <c r="G18" i="11" s="1"/>
  <c r="F17" i="11"/>
  <c r="G17" i="11" s="1"/>
  <c r="F16" i="11"/>
  <c r="G16" i="11" s="1"/>
  <c r="F15" i="11"/>
  <c r="G15" i="11" s="1"/>
  <c r="F14" i="11"/>
  <c r="G14" i="11" s="1"/>
  <c r="F13" i="11"/>
  <c r="G13" i="11" s="1"/>
  <c r="F12" i="11"/>
  <c r="G12" i="11" s="1"/>
  <c r="F11" i="11"/>
  <c r="G11" i="11" s="1"/>
  <c r="F10" i="11"/>
  <c r="G10" i="11" s="1"/>
  <c r="F9" i="11"/>
  <c r="G9" i="11" s="1"/>
  <c r="F8" i="11"/>
  <c r="G8" i="11" s="1"/>
  <c r="F3" i="11"/>
  <c r="H3" i="11" s="1"/>
  <c r="F2" i="11"/>
  <c r="H2" i="11" s="1"/>
  <c r="F25" i="12"/>
  <c r="G25" i="12" s="1"/>
  <c r="F24" i="12"/>
  <c r="G24" i="12" s="1"/>
  <c r="F23" i="12"/>
  <c r="G23" i="12" s="1"/>
  <c r="F22" i="12"/>
  <c r="G22" i="12" s="1"/>
  <c r="F21" i="12"/>
  <c r="G21" i="12" s="1"/>
  <c r="F20" i="12"/>
  <c r="G20" i="12" s="1"/>
  <c r="F19" i="12"/>
  <c r="G19" i="12" s="1"/>
  <c r="F18" i="12"/>
  <c r="G18" i="12" s="1"/>
  <c r="F17" i="12"/>
  <c r="G17" i="12" s="1"/>
  <c r="F16" i="12"/>
  <c r="G16" i="12" s="1"/>
  <c r="F15" i="12"/>
  <c r="G15" i="12" s="1"/>
  <c r="F14" i="12"/>
  <c r="G14" i="12" s="1"/>
  <c r="F13" i="12"/>
  <c r="G13" i="12" s="1"/>
  <c r="F12" i="12"/>
  <c r="G12" i="12" s="1"/>
  <c r="F11" i="12"/>
  <c r="G11" i="12" s="1"/>
  <c r="F10" i="12"/>
  <c r="G10" i="12" s="1"/>
  <c r="F9" i="12"/>
  <c r="G9" i="12" s="1"/>
  <c r="F8" i="12"/>
  <c r="G8" i="12" s="1"/>
  <c r="F2" i="12"/>
  <c r="H2" i="12" s="1"/>
  <c r="F22" i="5"/>
  <c r="G22" i="5" s="1"/>
  <c r="J22" i="5" s="1"/>
  <c r="F20" i="5"/>
  <c r="G20" i="5" s="1"/>
  <c r="J20" i="5" s="1"/>
  <c r="F16" i="5"/>
  <c r="G16" i="5" s="1"/>
  <c r="J16" i="5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 s="1"/>
  <c r="F18" i="10"/>
  <c r="G18" i="10" s="1"/>
  <c r="F17" i="10"/>
  <c r="G17" i="10" s="1"/>
  <c r="F16" i="10"/>
  <c r="G16" i="10" s="1"/>
  <c r="F15" i="10"/>
  <c r="G15" i="10" s="1"/>
  <c r="F14" i="10"/>
  <c r="G14" i="10" s="1"/>
  <c r="F13" i="10"/>
  <c r="G13" i="10" s="1"/>
  <c r="F12" i="10"/>
  <c r="G12" i="10" s="1"/>
  <c r="F11" i="10"/>
  <c r="G11" i="10" s="1"/>
  <c r="F10" i="10"/>
  <c r="G10" i="10" s="1"/>
  <c r="F9" i="10"/>
  <c r="G9" i="10" s="1"/>
  <c r="F8" i="10"/>
  <c r="G8" i="10" s="1"/>
  <c r="F3" i="10"/>
  <c r="H3" i="10" s="1"/>
  <c r="F2" i="10"/>
  <c r="H2" i="10" s="1"/>
  <c r="F25" i="9"/>
  <c r="G25" i="9" s="1"/>
  <c r="F24" i="9"/>
  <c r="G24" i="9" s="1"/>
  <c r="F23" i="9"/>
  <c r="G23" i="9" s="1"/>
  <c r="F22" i="9"/>
  <c r="G22" i="9" s="1"/>
  <c r="F21" i="9"/>
  <c r="G21" i="9" s="1"/>
  <c r="F20" i="9"/>
  <c r="G20" i="9" s="1"/>
  <c r="F19" i="9"/>
  <c r="G19" i="9" s="1"/>
  <c r="F18" i="9"/>
  <c r="G18" i="9" s="1"/>
  <c r="F17" i="9"/>
  <c r="G17" i="9" s="1"/>
  <c r="F16" i="9"/>
  <c r="G16" i="9" s="1"/>
  <c r="F15" i="9"/>
  <c r="G15" i="9" s="1"/>
  <c r="F14" i="9"/>
  <c r="G14" i="9" s="1"/>
  <c r="F13" i="9"/>
  <c r="G13" i="9" s="1"/>
  <c r="F12" i="9"/>
  <c r="G12" i="9" s="1"/>
  <c r="F11" i="9"/>
  <c r="G11" i="9" s="1"/>
  <c r="F10" i="9"/>
  <c r="G10" i="9" s="1"/>
  <c r="F9" i="9"/>
  <c r="G9" i="9" s="1"/>
  <c r="F8" i="9"/>
  <c r="G8" i="9" s="1"/>
  <c r="F3" i="9"/>
  <c r="H3" i="9" s="1"/>
  <c r="F2" i="9"/>
  <c r="H2" i="9" s="1"/>
  <c r="F25" i="8"/>
  <c r="G25" i="8" s="1"/>
  <c r="F24" i="8"/>
  <c r="G24" i="8" s="1"/>
  <c r="F23" i="8"/>
  <c r="G23" i="8" s="1"/>
  <c r="F22" i="8"/>
  <c r="G22" i="8" s="1"/>
  <c r="F21" i="8"/>
  <c r="G21" i="8" s="1"/>
  <c r="F20" i="8"/>
  <c r="G20" i="8" s="1"/>
  <c r="F19" i="8"/>
  <c r="G19" i="8" s="1"/>
  <c r="F18" i="8"/>
  <c r="G18" i="8" s="1"/>
  <c r="F17" i="8"/>
  <c r="G17" i="8" s="1"/>
  <c r="F16" i="8"/>
  <c r="G16" i="8" s="1"/>
  <c r="F15" i="8"/>
  <c r="G15" i="8" s="1"/>
  <c r="F14" i="8"/>
  <c r="G14" i="8" s="1"/>
  <c r="F13" i="8"/>
  <c r="G13" i="8" s="1"/>
  <c r="F12" i="8"/>
  <c r="G12" i="8" s="1"/>
  <c r="F11" i="8"/>
  <c r="G11" i="8" s="1"/>
  <c r="F10" i="8"/>
  <c r="G10" i="8" s="1"/>
  <c r="F9" i="8"/>
  <c r="G9" i="8" s="1"/>
  <c r="F8" i="8"/>
  <c r="G8" i="8" s="1"/>
  <c r="F3" i="8"/>
  <c r="H3" i="8" s="1"/>
  <c r="F2" i="8"/>
  <c r="H2" i="8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F14" i="7"/>
  <c r="G14" i="7" s="1"/>
  <c r="F13" i="7"/>
  <c r="G13" i="7" s="1"/>
  <c r="F12" i="7"/>
  <c r="G12" i="7" s="1"/>
  <c r="F11" i="7"/>
  <c r="G11" i="7" s="1"/>
  <c r="F10" i="7"/>
  <c r="G10" i="7" s="1"/>
  <c r="F9" i="7"/>
  <c r="G9" i="7" s="1"/>
  <c r="F8" i="7"/>
  <c r="G8" i="7" s="1"/>
  <c r="F3" i="7"/>
  <c r="H3" i="7" s="1"/>
  <c r="F2" i="7"/>
  <c r="H2" i="7" s="1"/>
  <c r="F25" i="6"/>
  <c r="G25" i="6" s="1"/>
  <c r="F24" i="6"/>
  <c r="G24" i="6" s="1"/>
  <c r="F23" i="6"/>
  <c r="G23" i="6" s="1"/>
  <c r="F22" i="6"/>
  <c r="G22" i="6" s="1"/>
  <c r="F21" i="6"/>
  <c r="G21" i="6" s="1"/>
  <c r="F20" i="6"/>
  <c r="G20" i="6" s="1"/>
  <c r="F19" i="6"/>
  <c r="G19" i="6" s="1"/>
  <c r="F18" i="6"/>
  <c r="G18" i="6" s="1"/>
  <c r="F17" i="6"/>
  <c r="G17" i="6" s="1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F3" i="6"/>
  <c r="H3" i="6" s="1"/>
  <c r="F2" i="6"/>
  <c r="H2" i="6" s="1"/>
  <c r="J25" i="4"/>
  <c r="I25" i="4"/>
  <c r="J24" i="4"/>
  <c r="O24" i="4" s="1"/>
  <c r="I24" i="4"/>
  <c r="L24" i="4" s="1"/>
  <c r="J23" i="4"/>
  <c r="I23" i="4"/>
  <c r="J22" i="4"/>
  <c r="O22" i="4" s="1"/>
  <c r="I22" i="4"/>
  <c r="L22" i="4" s="1"/>
  <c r="J21" i="4"/>
  <c r="I21" i="4"/>
  <c r="J20" i="4"/>
  <c r="O20" i="4" s="1"/>
  <c r="I20" i="4"/>
  <c r="L20" i="4" s="1"/>
  <c r="J19" i="4"/>
  <c r="I19" i="4"/>
  <c r="J18" i="4"/>
  <c r="O18" i="4" s="1"/>
  <c r="I18" i="4"/>
  <c r="L18" i="4" s="1"/>
  <c r="J17" i="4"/>
  <c r="I17" i="4"/>
  <c r="J16" i="4"/>
  <c r="O16" i="4" s="1"/>
  <c r="I16" i="4"/>
  <c r="L16" i="4" s="1"/>
  <c r="J15" i="4"/>
  <c r="I15" i="4"/>
  <c r="J14" i="4"/>
  <c r="O14" i="4" s="1"/>
  <c r="I14" i="4"/>
  <c r="L14" i="4" s="1"/>
  <c r="J13" i="4"/>
  <c r="I13" i="4"/>
  <c r="J12" i="4"/>
  <c r="O12" i="4" s="1"/>
  <c r="I12" i="4"/>
  <c r="L12" i="4" s="1"/>
  <c r="J11" i="4"/>
  <c r="I11" i="4"/>
  <c r="J10" i="4"/>
  <c r="O10" i="4" s="1"/>
  <c r="I10" i="4"/>
  <c r="L10" i="4" s="1"/>
  <c r="J9" i="4"/>
  <c r="I9" i="4"/>
  <c r="J8" i="4"/>
  <c r="O8" i="4" s="1"/>
  <c r="I8" i="4"/>
  <c r="L8" i="4" s="1"/>
  <c r="O14" i="5"/>
  <c r="N14" i="5"/>
  <c r="O12" i="5"/>
  <c r="N12" i="5"/>
  <c r="O10" i="5"/>
  <c r="N10" i="5"/>
  <c r="O8" i="5"/>
  <c r="N8" i="5"/>
  <c r="J15" i="5"/>
  <c r="J14" i="5"/>
  <c r="J13" i="5"/>
  <c r="J12" i="5"/>
  <c r="J11" i="5"/>
  <c r="J10" i="5"/>
  <c r="J9" i="5"/>
  <c r="J8" i="5"/>
  <c r="F25" i="5"/>
  <c r="G25" i="5" s="1"/>
  <c r="J25" i="5" s="1"/>
  <c r="F24" i="5"/>
  <c r="G24" i="5" s="1"/>
  <c r="J24" i="5" s="1"/>
  <c r="F23" i="5"/>
  <c r="G23" i="5" s="1"/>
  <c r="J23" i="5" s="1"/>
  <c r="F15" i="5"/>
  <c r="G15" i="5" s="1"/>
  <c r="F14" i="5"/>
  <c r="G14" i="5" s="1"/>
  <c r="F13" i="5"/>
  <c r="G13" i="5" s="1"/>
  <c r="F12" i="5"/>
  <c r="G12" i="5" s="1"/>
  <c r="F11" i="5"/>
  <c r="G11" i="5" s="1"/>
  <c r="F10" i="5"/>
  <c r="G10" i="5" s="1"/>
  <c r="F9" i="5"/>
  <c r="G9" i="5" s="1"/>
  <c r="F8" i="5"/>
  <c r="G8" i="5" s="1"/>
  <c r="F3" i="5"/>
  <c r="H3" i="5" s="1"/>
  <c r="F2" i="5"/>
  <c r="H2" i="5" s="1"/>
  <c r="F16" i="4"/>
  <c r="G16" i="4" s="1"/>
  <c r="F17" i="4"/>
  <c r="G17" i="4" s="1"/>
  <c r="F12" i="4"/>
  <c r="G12" i="4" s="1"/>
  <c r="F13" i="4"/>
  <c r="F2" i="4"/>
  <c r="H2" i="4" s="1"/>
  <c r="F18" i="4"/>
  <c r="G18" i="4" s="1"/>
  <c r="F20" i="4"/>
  <c r="G20" i="4" s="1"/>
  <c r="F22" i="4"/>
  <c r="G22" i="4" s="1"/>
  <c r="F24" i="4"/>
  <c r="G24" i="4" s="1"/>
  <c r="F14" i="4"/>
  <c r="G14" i="4" s="1"/>
  <c r="F3" i="4"/>
  <c r="H3" i="4" s="1"/>
  <c r="F9" i="4"/>
  <c r="G9" i="4" s="1"/>
  <c r="F10" i="4"/>
  <c r="G10" i="4" s="1"/>
  <c r="F8" i="4"/>
  <c r="G8" i="4" s="1"/>
  <c r="R230" i="4"/>
  <c r="Q230" i="4"/>
  <c r="R229" i="4"/>
  <c r="Q229" i="4"/>
  <c r="I25" i="5" l="1"/>
  <c r="N24" i="5"/>
  <c r="O24" i="5"/>
  <c r="F3" i="12"/>
  <c r="H3" i="12" s="1"/>
  <c r="J24" i="14"/>
  <c r="J22" i="14"/>
  <c r="J20" i="14"/>
  <c r="J18" i="14"/>
  <c r="J16" i="14"/>
  <c r="J14" i="14"/>
  <c r="J12" i="14"/>
  <c r="J10" i="14"/>
  <c r="J8" i="14"/>
  <c r="I24" i="14"/>
  <c r="I22" i="14"/>
  <c r="I20" i="14"/>
  <c r="I18" i="14"/>
  <c r="I16" i="14"/>
  <c r="I14" i="14"/>
  <c r="I12" i="14"/>
  <c r="I10" i="14"/>
  <c r="I8" i="14"/>
  <c r="J25" i="14"/>
  <c r="J23" i="14"/>
  <c r="J21" i="14"/>
  <c r="J19" i="14"/>
  <c r="J17" i="14"/>
  <c r="J15" i="14"/>
  <c r="J13" i="14"/>
  <c r="J11" i="14"/>
  <c r="J9" i="14"/>
  <c r="I25" i="14"/>
  <c r="I23" i="14"/>
  <c r="I21" i="14"/>
  <c r="I19" i="14"/>
  <c r="I17" i="14"/>
  <c r="I15" i="14"/>
  <c r="I13" i="14"/>
  <c r="I11" i="14"/>
  <c r="I9" i="14"/>
  <c r="J24" i="13"/>
  <c r="J22" i="13"/>
  <c r="J20" i="13"/>
  <c r="J18" i="13"/>
  <c r="J16" i="13"/>
  <c r="J14" i="13"/>
  <c r="J12" i="13"/>
  <c r="J10" i="13"/>
  <c r="J8" i="13"/>
  <c r="I24" i="13"/>
  <c r="I22" i="13"/>
  <c r="I20" i="13"/>
  <c r="I18" i="13"/>
  <c r="I16" i="13"/>
  <c r="I14" i="13"/>
  <c r="I12" i="13"/>
  <c r="I10" i="13"/>
  <c r="I8" i="13"/>
  <c r="J25" i="13"/>
  <c r="J23" i="13"/>
  <c r="J21" i="13"/>
  <c r="J19" i="13"/>
  <c r="J17" i="13"/>
  <c r="J15" i="13"/>
  <c r="J13" i="13"/>
  <c r="J11" i="13"/>
  <c r="J9" i="13"/>
  <c r="I25" i="13"/>
  <c r="I23" i="13"/>
  <c r="I21" i="13"/>
  <c r="I19" i="13"/>
  <c r="I17" i="13"/>
  <c r="I15" i="13"/>
  <c r="I13" i="13"/>
  <c r="I11" i="13"/>
  <c r="I9" i="13"/>
  <c r="J24" i="11"/>
  <c r="J22" i="11"/>
  <c r="J20" i="11"/>
  <c r="J18" i="11"/>
  <c r="J16" i="11"/>
  <c r="J14" i="11"/>
  <c r="J12" i="11"/>
  <c r="J10" i="11"/>
  <c r="J8" i="11"/>
  <c r="I24" i="11"/>
  <c r="I22" i="11"/>
  <c r="I20" i="11"/>
  <c r="I18" i="11"/>
  <c r="I16" i="11"/>
  <c r="I14" i="11"/>
  <c r="I12" i="11"/>
  <c r="I10" i="11"/>
  <c r="I8" i="11"/>
  <c r="J25" i="11"/>
  <c r="J23" i="11"/>
  <c r="J21" i="11"/>
  <c r="J19" i="11"/>
  <c r="J17" i="11"/>
  <c r="J15" i="11"/>
  <c r="J13" i="11"/>
  <c r="J11" i="11"/>
  <c r="J9" i="11"/>
  <c r="I25" i="11"/>
  <c r="I23" i="11"/>
  <c r="I21" i="11"/>
  <c r="I19" i="11"/>
  <c r="I17" i="11"/>
  <c r="I15" i="11"/>
  <c r="I13" i="11"/>
  <c r="I11" i="11"/>
  <c r="I9" i="11"/>
  <c r="J24" i="12"/>
  <c r="J22" i="12"/>
  <c r="J20" i="12"/>
  <c r="J18" i="12"/>
  <c r="J16" i="12"/>
  <c r="J14" i="12"/>
  <c r="J12" i="12"/>
  <c r="J10" i="12"/>
  <c r="J8" i="12"/>
  <c r="I24" i="12"/>
  <c r="I22" i="12"/>
  <c r="I20" i="12"/>
  <c r="I18" i="12"/>
  <c r="I16" i="12"/>
  <c r="I14" i="12"/>
  <c r="I12" i="12"/>
  <c r="I10" i="12"/>
  <c r="I8" i="12"/>
  <c r="J25" i="12"/>
  <c r="J23" i="12"/>
  <c r="J21" i="12"/>
  <c r="J19" i="12"/>
  <c r="J17" i="12"/>
  <c r="J15" i="12"/>
  <c r="J13" i="12"/>
  <c r="J11" i="12"/>
  <c r="J9" i="12"/>
  <c r="I25" i="12"/>
  <c r="I23" i="12"/>
  <c r="I21" i="12"/>
  <c r="I19" i="12"/>
  <c r="I17" i="12"/>
  <c r="I15" i="12"/>
  <c r="I13" i="12"/>
  <c r="I11" i="12"/>
  <c r="I9" i="12"/>
  <c r="F17" i="5"/>
  <c r="G17" i="5" s="1"/>
  <c r="J17" i="5" s="1"/>
  <c r="O16" i="5" s="1"/>
  <c r="F21" i="5"/>
  <c r="G21" i="5" s="1"/>
  <c r="J21" i="5" s="1"/>
  <c r="O22" i="5"/>
  <c r="N22" i="5"/>
  <c r="O18" i="5"/>
  <c r="N18" i="5"/>
  <c r="N16" i="5"/>
  <c r="O20" i="5"/>
  <c r="N20" i="5"/>
  <c r="J24" i="10"/>
  <c r="J22" i="10"/>
  <c r="J20" i="10"/>
  <c r="J18" i="10"/>
  <c r="J16" i="10"/>
  <c r="J14" i="10"/>
  <c r="J12" i="10"/>
  <c r="J10" i="10"/>
  <c r="J8" i="10"/>
  <c r="I24" i="10"/>
  <c r="I22" i="10"/>
  <c r="I20" i="10"/>
  <c r="I18" i="10"/>
  <c r="I16" i="10"/>
  <c r="I14" i="10"/>
  <c r="I12" i="10"/>
  <c r="I10" i="10"/>
  <c r="I8" i="10"/>
  <c r="J25" i="10"/>
  <c r="J23" i="10"/>
  <c r="J21" i="10"/>
  <c r="J19" i="10"/>
  <c r="J17" i="10"/>
  <c r="J15" i="10"/>
  <c r="J13" i="10"/>
  <c r="J11" i="10"/>
  <c r="J9" i="10"/>
  <c r="I25" i="10"/>
  <c r="I23" i="10"/>
  <c r="I21" i="10"/>
  <c r="I19" i="10"/>
  <c r="I17" i="10"/>
  <c r="I15" i="10"/>
  <c r="I13" i="10"/>
  <c r="I11" i="10"/>
  <c r="I9" i="10"/>
  <c r="J24" i="9"/>
  <c r="J22" i="9"/>
  <c r="J20" i="9"/>
  <c r="J18" i="9"/>
  <c r="J16" i="9"/>
  <c r="J14" i="9"/>
  <c r="J12" i="9"/>
  <c r="J10" i="9"/>
  <c r="J8" i="9"/>
  <c r="I24" i="9"/>
  <c r="I22" i="9"/>
  <c r="I20" i="9"/>
  <c r="I18" i="9"/>
  <c r="I16" i="9"/>
  <c r="I14" i="9"/>
  <c r="I12" i="9"/>
  <c r="I10" i="9"/>
  <c r="I8" i="9"/>
  <c r="J25" i="9"/>
  <c r="J23" i="9"/>
  <c r="J21" i="9"/>
  <c r="J19" i="9"/>
  <c r="J17" i="9"/>
  <c r="J15" i="9"/>
  <c r="J13" i="9"/>
  <c r="J11" i="9"/>
  <c r="J9" i="9"/>
  <c r="I25" i="9"/>
  <c r="I23" i="9"/>
  <c r="I21" i="9"/>
  <c r="I19" i="9"/>
  <c r="I17" i="9"/>
  <c r="I15" i="9"/>
  <c r="I13" i="9"/>
  <c r="I11" i="9"/>
  <c r="I9" i="9"/>
  <c r="J25" i="8"/>
  <c r="J23" i="8"/>
  <c r="J21" i="8"/>
  <c r="J19" i="8"/>
  <c r="J17" i="8"/>
  <c r="J15" i="8"/>
  <c r="J13" i="8"/>
  <c r="J11" i="8"/>
  <c r="J9" i="8"/>
  <c r="I25" i="8"/>
  <c r="I23" i="8"/>
  <c r="I21" i="8"/>
  <c r="I19" i="8"/>
  <c r="I17" i="8"/>
  <c r="I15" i="8"/>
  <c r="I13" i="8"/>
  <c r="I11" i="8"/>
  <c r="I9" i="8"/>
  <c r="J24" i="8"/>
  <c r="J22" i="8"/>
  <c r="J20" i="8"/>
  <c r="J18" i="8"/>
  <c r="J16" i="8"/>
  <c r="J14" i="8"/>
  <c r="J12" i="8"/>
  <c r="J10" i="8"/>
  <c r="J8" i="8"/>
  <c r="I24" i="8"/>
  <c r="I22" i="8"/>
  <c r="I20" i="8"/>
  <c r="I18" i="8"/>
  <c r="I16" i="8"/>
  <c r="I14" i="8"/>
  <c r="I12" i="8"/>
  <c r="I10" i="8"/>
  <c r="I8" i="8"/>
  <c r="J24" i="7"/>
  <c r="J22" i="7"/>
  <c r="J20" i="7"/>
  <c r="J18" i="7"/>
  <c r="J16" i="7"/>
  <c r="J14" i="7"/>
  <c r="J12" i="7"/>
  <c r="J10" i="7"/>
  <c r="J8" i="7"/>
  <c r="I24" i="7"/>
  <c r="I22" i="7"/>
  <c r="I20" i="7"/>
  <c r="I18" i="7"/>
  <c r="I16" i="7"/>
  <c r="I14" i="7"/>
  <c r="I12" i="7"/>
  <c r="I10" i="7"/>
  <c r="I8" i="7"/>
  <c r="J25" i="7"/>
  <c r="J23" i="7"/>
  <c r="J21" i="7"/>
  <c r="J19" i="7"/>
  <c r="J17" i="7"/>
  <c r="J15" i="7"/>
  <c r="J13" i="7"/>
  <c r="J11" i="7"/>
  <c r="J9" i="7"/>
  <c r="I25" i="7"/>
  <c r="I23" i="7"/>
  <c r="I21" i="7"/>
  <c r="I19" i="7"/>
  <c r="I17" i="7"/>
  <c r="I15" i="7"/>
  <c r="I13" i="7"/>
  <c r="I11" i="7"/>
  <c r="I9" i="7"/>
  <c r="J24" i="6"/>
  <c r="J22" i="6"/>
  <c r="J20" i="6"/>
  <c r="J18" i="6"/>
  <c r="J16" i="6"/>
  <c r="J14" i="6"/>
  <c r="J12" i="6"/>
  <c r="J10" i="6"/>
  <c r="J8" i="6"/>
  <c r="I24" i="6"/>
  <c r="I22" i="6"/>
  <c r="I20" i="6"/>
  <c r="I18" i="6"/>
  <c r="I16" i="6"/>
  <c r="I14" i="6"/>
  <c r="I12" i="6"/>
  <c r="I10" i="6"/>
  <c r="I8" i="6"/>
  <c r="J25" i="6"/>
  <c r="J23" i="6"/>
  <c r="J21" i="6"/>
  <c r="J19" i="6"/>
  <c r="J17" i="6"/>
  <c r="J15" i="6"/>
  <c r="J13" i="6"/>
  <c r="J11" i="6"/>
  <c r="J9" i="6"/>
  <c r="I25" i="6"/>
  <c r="I23" i="6"/>
  <c r="I21" i="6"/>
  <c r="I19" i="6"/>
  <c r="I17" i="6"/>
  <c r="I15" i="6"/>
  <c r="I13" i="6"/>
  <c r="I11" i="6"/>
  <c r="I9" i="6"/>
  <c r="N8" i="4"/>
  <c r="N10" i="4"/>
  <c r="N12" i="4"/>
  <c r="N14" i="4"/>
  <c r="N16" i="4"/>
  <c r="N18" i="4"/>
  <c r="N20" i="4"/>
  <c r="N22" i="4"/>
  <c r="N24" i="4"/>
  <c r="K8" i="4"/>
  <c r="K10" i="4"/>
  <c r="K12" i="4"/>
  <c r="K14" i="4"/>
  <c r="K16" i="4"/>
  <c r="K18" i="4"/>
  <c r="K20" i="4"/>
  <c r="K22" i="4"/>
  <c r="K24" i="4"/>
  <c r="I24" i="5"/>
  <c r="K24" i="5" s="1"/>
  <c r="I22" i="5"/>
  <c r="I20" i="5"/>
  <c r="I18" i="5"/>
  <c r="I16" i="5"/>
  <c r="I14" i="5"/>
  <c r="I12" i="5"/>
  <c r="I10" i="5"/>
  <c r="I8" i="5"/>
  <c r="I9" i="5"/>
  <c r="I11" i="5"/>
  <c r="I13" i="5"/>
  <c r="I15" i="5"/>
  <c r="I17" i="5"/>
  <c r="I19" i="5"/>
  <c r="I21" i="5"/>
  <c r="I23" i="5"/>
  <c r="F23" i="4"/>
  <c r="G23" i="4" s="1"/>
  <c r="F19" i="4"/>
  <c r="G19" i="4" s="1"/>
  <c r="F21" i="4"/>
  <c r="G21" i="4" s="1"/>
  <c r="F25" i="4"/>
  <c r="G25" i="4" s="1"/>
  <c r="F15" i="4"/>
  <c r="G15" i="4" s="1"/>
  <c r="F11" i="4"/>
  <c r="G11" i="4" s="1"/>
  <c r="G13" i="4"/>
  <c r="K16" i="14" l="1"/>
  <c r="L16" i="14"/>
  <c r="O14" i="14"/>
  <c r="N14" i="14"/>
  <c r="K12" i="14"/>
  <c r="L12" i="14"/>
  <c r="L20" i="14"/>
  <c r="K20" i="14"/>
  <c r="O10" i="14"/>
  <c r="N10" i="14"/>
  <c r="O18" i="14"/>
  <c r="N18" i="14"/>
  <c r="L8" i="14"/>
  <c r="K8" i="14"/>
  <c r="O22" i="14"/>
  <c r="N22" i="14"/>
  <c r="L14" i="14"/>
  <c r="K14" i="14"/>
  <c r="L22" i="14"/>
  <c r="K22" i="14"/>
  <c r="O12" i="14"/>
  <c r="N12" i="14"/>
  <c r="O20" i="14"/>
  <c r="N20" i="14"/>
  <c r="L24" i="14"/>
  <c r="K24" i="14"/>
  <c r="L10" i="14"/>
  <c r="K10" i="14"/>
  <c r="K18" i="14"/>
  <c r="L18" i="14"/>
  <c r="O8" i="14"/>
  <c r="N8" i="14"/>
  <c r="O16" i="14"/>
  <c r="N16" i="14"/>
  <c r="O24" i="14"/>
  <c r="N24" i="14"/>
  <c r="K12" i="13"/>
  <c r="L12" i="13"/>
  <c r="K20" i="13"/>
  <c r="L20" i="13"/>
  <c r="O10" i="13"/>
  <c r="N10" i="13"/>
  <c r="O18" i="13"/>
  <c r="N18" i="13"/>
  <c r="K14" i="13"/>
  <c r="L14" i="13"/>
  <c r="O20" i="13"/>
  <c r="N20" i="13"/>
  <c r="O12" i="13"/>
  <c r="N12" i="13"/>
  <c r="K8" i="13"/>
  <c r="L8" i="13"/>
  <c r="L16" i="13"/>
  <c r="K16" i="13"/>
  <c r="L24" i="13"/>
  <c r="K24" i="13"/>
  <c r="O14" i="13"/>
  <c r="N14" i="13"/>
  <c r="O22" i="13"/>
  <c r="N22" i="13"/>
  <c r="L22" i="13"/>
  <c r="K22" i="13"/>
  <c r="K10" i="13"/>
  <c r="L10" i="13"/>
  <c r="K18" i="13"/>
  <c r="L18" i="13"/>
  <c r="O8" i="13"/>
  <c r="N8" i="13"/>
  <c r="O16" i="13"/>
  <c r="N16" i="13"/>
  <c r="O24" i="13"/>
  <c r="N24" i="13"/>
  <c r="K20" i="11"/>
  <c r="L20" i="11"/>
  <c r="L14" i="11"/>
  <c r="K14" i="11"/>
  <c r="K22" i="11"/>
  <c r="L22" i="11"/>
  <c r="O12" i="11"/>
  <c r="N12" i="11"/>
  <c r="O20" i="11"/>
  <c r="N20" i="11"/>
  <c r="O18" i="11"/>
  <c r="N18" i="11"/>
  <c r="L16" i="11"/>
  <c r="K16" i="11"/>
  <c r="K24" i="11"/>
  <c r="L24" i="11"/>
  <c r="O14" i="11"/>
  <c r="N14" i="11"/>
  <c r="O22" i="11"/>
  <c r="N22" i="11"/>
  <c r="K12" i="11"/>
  <c r="L12" i="11"/>
  <c r="O10" i="11"/>
  <c r="N10" i="11"/>
  <c r="L8" i="11"/>
  <c r="K8" i="11"/>
  <c r="L10" i="11"/>
  <c r="L18" i="11"/>
  <c r="K18" i="11"/>
  <c r="O8" i="11"/>
  <c r="N8" i="11"/>
  <c r="O16" i="11"/>
  <c r="N16" i="11"/>
  <c r="O24" i="11"/>
  <c r="N24" i="11"/>
  <c r="O22" i="12"/>
  <c r="N22" i="12"/>
  <c r="K12" i="12"/>
  <c r="L12" i="12"/>
  <c r="L20" i="12"/>
  <c r="K20" i="12"/>
  <c r="O10" i="12"/>
  <c r="N10" i="12"/>
  <c r="O18" i="12"/>
  <c r="N18" i="12"/>
  <c r="L8" i="12"/>
  <c r="K8" i="12"/>
  <c r="K24" i="12"/>
  <c r="L24" i="12"/>
  <c r="K14" i="12"/>
  <c r="L14" i="12"/>
  <c r="K22" i="12"/>
  <c r="L22" i="12"/>
  <c r="O12" i="12"/>
  <c r="N12" i="12"/>
  <c r="O20" i="12"/>
  <c r="N20" i="12"/>
  <c r="K16" i="12"/>
  <c r="L16" i="12"/>
  <c r="O14" i="12"/>
  <c r="N14" i="12"/>
  <c r="K10" i="12"/>
  <c r="L10" i="12"/>
  <c r="K18" i="12"/>
  <c r="L18" i="12"/>
  <c r="O8" i="12"/>
  <c r="N8" i="12"/>
  <c r="O16" i="12"/>
  <c r="N16" i="12"/>
  <c r="O24" i="12"/>
  <c r="N24" i="12"/>
  <c r="K12" i="10"/>
  <c r="L12" i="10"/>
  <c r="O18" i="10"/>
  <c r="N18" i="10"/>
  <c r="L14" i="10"/>
  <c r="K14" i="10"/>
  <c r="O20" i="10"/>
  <c r="N20" i="10"/>
  <c r="K8" i="10"/>
  <c r="L8" i="10"/>
  <c r="K16" i="10"/>
  <c r="L16" i="10"/>
  <c r="L24" i="10"/>
  <c r="K24" i="10"/>
  <c r="O14" i="10"/>
  <c r="N14" i="10"/>
  <c r="O22" i="10"/>
  <c r="N22" i="10"/>
  <c r="L20" i="10"/>
  <c r="K20" i="10"/>
  <c r="O10" i="10"/>
  <c r="N10" i="10"/>
  <c r="L22" i="10"/>
  <c r="K22" i="10"/>
  <c r="O12" i="10"/>
  <c r="N12" i="10"/>
  <c r="L10" i="10"/>
  <c r="K10" i="10"/>
  <c r="K18" i="10"/>
  <c r="L18" i="10"/>
  <c r="O8" i="10"/>
  <c r="N8" i="10"/>
  <c r="O16" i="10"/>
  <c r="N16" i="10"/>
  <c r="O24" i="10"/>
  <c r="N24" i="10"/>
  <c r="L10" i="9"/>
  <c r="K10" i="9"/>
  <c r="L12" i="9"/>
  <c r="K12" i="9"/>
  <c r="L20" i="9"/>
  <c r="K20" i="9"/>
  <c r="O10" i="9"/>
  <c r="N10" i="9"/>
  <c r="O18" i="9"/>
  <c r="N18" i="9"/>
  <c r="O8" i="9"/>
  <c r="N8" i="9"/>
  <c r="O24" i="9"/>
  <c r="N24" i="9"/>
  <c r="L14" i="9"/>
  <c r="K14" i="9"/>
  <c r="L22" i="9"/>
  <c r="K22" i="9"/>
  <c r="O12" i="9"/>
  <c r="N12" i="9"/>
  <c r="O20" i="9"/>
  <c r="N20" i="9"/>
  <c r="L18" i="9"/>
  <c r="K18" i="9"/>
  <c r="O16" i="9"/>
  <c r="N16" i="9"/>
  <c r="L8" i="9"/>
  <c r="K8" i="9"/>
  <c r="L16" i="9"/>
  <c r="K16" i="9"/>
  <c r="L24" i="9"/>
  <c r="K24" i="9"/>
  <c r="O14" i="9"/>
  <c r="N14" i="9"/>
  <c r="O22" i="9"/>
  <c r="N22" i="9"/>
  <c r="L8" i="8"/>
  <c r="K8" i="8"/>
  <c r="O22" i="8"/>
  <c r="N22" i="8"/>
  <c r="O8" i="8"/>
  <c r="N8" i="8"/>
  <c r="O24" i="8"/>
  <c r="N24" i="8"/>
  <c r="O14" i="8"/>
  <c r="N14" i="8"/>
  <c r="O10" i="8"/>
  <c r="N10" i="8"/>
  <c r="L16" i="8"/>
  <c r="K16" i="8"/>
  <c r="L24" i="8"/>
  <c r="K24" i="8"/>
  <c r="L10" i="8"/>
  <c r="K10" i="8"/>
  <c r="L18" i="8"/>
  <c r="K18" i="8"/>
  <c r="O16" i="8"/>
  <c r="N16" i="8"/>
  <c r="L12" i="8"/>
  <c r="K12" i="8"/>
  <c r="L20" i="8"/>
  <c r="K20" i="8"/>
  <c r="O18" i="8"/>
  <c r="N18" i="8"/>
  <c r="L14" i="8"/>
  <c r="K14" i="8"/>
  <c r="L22" i="8"/>
  <c r="K22" i="8"/>
  <c r="O12" i="8"/>
  <c r="N12" i="8"/>
  <c r="O20" i="8"/>
  <c r="N20" i="8"/>
  <c r="L12" i="7"/>
  <c r="K12" i="7"/>
  <c r="L20" i="7"/>
  <c r="K20" i="7"/>
  <c r="O10" i="7"/>
  <c r="N10" i="7"/>
  <c r="O18" i="7"/>
  <c r="N18" i="7"/>
  <c r="L14" i="7"/>
  <c r="K14" i="7"/>
  <c r="L22" i="7"/>
  <c r="K22" i="7"/>
  <c r="O12" i="7"/>
  <c r="N12" i="7"/>
  <c r="O20" i="7"/>
  <c r="N20" i="7"/>
  <c r="L8" i="7"/>
  <c r="K8" i="7"/>
  <c r="L16" i="7"/>
  <c r="K16" i="7"/>
  <c r="L24" i="7"/>
  <c r="K24" i="7"/>
  <c r="O14" i="7"/>
  <c r="N14" i="7"/>
  <c r="O22" i="7"/>
  <c r="N22" i="7"/>
  <c r="L10" i="7"/>
  <c r="K10" i="7"/>
  <c r="L18" i="7"/>
  <c r="K18" i="7"/>
  <c r="O8" i="7"/>
  <c r="N8" i="7"/>
  <c r="O16" i="7"/>
  <c r="N16" i="7"/>
  <c r="O24" i="7"/>
  <c r="N24" i="7"/>
  <c r="L20" i="6"/>
  <c r="K20" i="6"/>
  <c r="O10" i="6"/>
  <c r="N10" i="6"/>
  <c r="O18" i="6"/>
  <c r="N18" i="6"/>
  <c r="L14" i="6"/>
  <c r="K14" i="6"/>
  <c r="L22" i="6"/>
  <c r="K22" i="6"/>
  <c r="O12" i="6"/>
  <c r="N12" i="6"/>
  <c r="O20" i="6"/>
  <c r="N20" i="6"/>
  <c r="K8" i="6"/>
  <c r="L8" i="6"/>
  <c r="L16" i="6"/>
  <c r="K16" i="6"/>
  <c r="L24" i="6"/>
  <c r="K24" i="6"/>
  <c r="O14" i="6"/>
  <c r="N14" i="6"/>
  <c r="O22" i="6"/>
  <c r="N22" i="6"/>
  <c r="L12" i="6"/>
  <c r="K12" i="6"/>
  <c r="K10" i="6"/>
  <c r="L10" i="6"/>
  <c r="L18" i="6"/>
  <c r="K18" i="6"/>
  <c r="O8" i="6"/>
  <c r="N8" i="6"/>
  <c r="O16" i="6"/>
  <c r="N16" i="6"/>
  <c r="O24" i="6"/>
  <c r="N24" i="6"/>
  <c r="K18" i="5"/>
  <c r="L18" i="5"/>
  <c r="K12" i="5"/>
  <c r="L12" i="5"/>
  <c r="K20" i="5"/>
  <c r="L20" i="5"/>
  <c r="K10" i="5"/>
  <c r="L10" i="5"/>
  <c r="K14" i="5"/>
  <c r="L14" i="5"/>
  <c r="K22" i="5"/>
  <c r="L22" i="5"/>
  <c r="K8" i="5"/>
  <c r="L8" i="5"/>
  <c r="K16" i="5"/>
  <c r="L16" i="5"/>
  <c r="L24" i="5"/>
</calcChain>
</file>

<file path=xl/sharedStrings.xml><?xml version="1.0" encoding="utf-8"?>
<sst xmlns="http://schemas.openxmlformats.org/spreadsheetml/2006/main" count="385" uniqueCount="30">
  <si>
    <t>Average</t>
  </si>
  <si>
    <t>Xdilution Factor</t>
  </si>
  <si>
    <t>Capacity</t>
  </si>
  <si>
    <t>Au</t>
  </si>
  <si>
    <t>ICP Results</t>
  </si>
  <si>
    <t>Amount in Mg of MOF</t>
  </si>
  <si>
    <t>%recovery</t>
  </si>
  <si>
    <t>PPM of Gold in solution</t>
  </si>
  <si>
    <t>JR435 5min</t>
  </si>
  <si>
    <t>JR435 10min</t>
  </si>
  <si>
    <t>JR335 5min</t>
  </si>
  <si>
    <t>JR436 10min</t>
  </si>
  <si>
    <t>JR436 30min</t>
  </si>
  <si>
    <t>JR437 30min</t>
  </si>
  <si>
    <t>JR437 1h</t>
  </si>
  <si>
    <t>JR438 1h</t>
  </si>
  <si>
    <t>JR438 2h</t>
  </si>
  <si>
    <t>JR435 2h</t>
  </si>
  <si>
    <t>JR436 3h</t>
  </si>
  <si>
    <t>JR437 6h</t>
  </si>
  <si>
    <t>JR438 12h</t>
  </si>
  <si>
    <t>JR438 24h</t>
  </si>
  <si>
    <t>3 eq</t>
  </si>
  <si>
    <t xml:space="preserve"> Blank 1</t>
  </si>
  <si>
    <t xml:space="preserve"> Blank 2</t>
  </si>
  <si>
    <t>Zr-Pip-NH2</t>
  </si>
  <si>
    <t>Fe</t>
  </si>
  <si>
    <t>Co</t>
  </si>
  <si>
    <t>Ni</t>
  </si>
  <si>
    <t>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</si>
</sst>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20" fontId="3" fillId="0" borderId="0" xfId="0" applyNumberFormat="1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7153-CEC0-CA4F-8AC6-D93D749B8D94}">
  <dimension ref="A1:R363"/>
  <sheetViews>
    <sheetView topLeftCell="I1" zoomScale="140" zoomScaleNormal="140" workbookViewId="0">
      <selection activeCell="K8" sqref="K8:L24"/>
    </sheetView>
  </sheetViews>
  <sheetFormatPr defaultColWidth="8.7773437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3" max="13" width="8.6640625" customWidth="1"/>
    <col min="14" max="14" width="15.44140625" customWidth="1"/>
    <col min="15" max="15" width="17.33203125" customWidth="1"/>
    <col min="16" max="16" width="19.109375" customWidth="1"/>
    <col min="17" max="17" width="19.33203125" customWidth="1"/>
  </cols>
  <sheetData>
    <row r="1" spans="1:15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4.0144000000000002</v>
      </c>
      <c r="C2">
        <v>3.9925999999999999</v>
      </c>
      <c r="D2">
        <v>4.1348000000000003</v>
      </c>
      <c r="E2">
        <v>4.0194999999999999</v>
      </c>
      <c r="F2">
        <f>AVERAGE(B2:E2)</f>
        <v>4.0403250000000002</v>
      </c>
      <c r="G2">
        <v>9.6660000000000004</v>
      </c>
      <c r="H2">
        <f>F2*G2</f>
        <v>39.053781450000002</v>
      </c>
    </row>
    <row r="3" spans="1:15" x14ac:dyDescent="0.3">
      <c r="A3" t="s">
        <v>24</v>
      </c>
      <c r="B3">
        <v>4.0069999999999997</v>
      </c>
      <c r="C3">
        <v>3.9613999999999998</v>
      </c>
      <c r="D3">
        <v>4.1369999999999996</v>
      </c>
      <c r="E3">
        <v>4.0115999999999996</v>
      </c>
      <c r="F3">
        <f>AVERAGE(B3:E3)</f>
        <v>4.0292499999999993</v>
      </c>
      <c r="G3">
        <v>9.6660000000000004</v>
      </c>
      <c r="H3">
        <f>F3*G3</f>
        <v>38.946730499999994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3.6120999999999999</v>
      </c>
      <c r="C8">
        <v>3.5421</v>
      </c>
      <c r="D8">
        <v>3.7035</v>
      </c>
      <c r="E8">
        <v>3.6153</v>
      </c>
      <c r="F8">
        <f t="shared" ref="F8:F25" si="0">AVERAGE(B8:E8)</f>
        <v>3.6182499999999997</v>
      </c>
      <c r="G8">
        <f t="shared" ref="G8:G25" si="1">F8*10</f>
        <v>36.182499999999997</v>
      </c>
      <c r="H8">
        <v>15</v>
      </c>
      <c r="I8">
        <f>($H$2-G8) *300/H8</f>
        <v>57.4256290000001</v>
      </c>
      <c r="J8">
        <f>($H$2-G8)/$H$2 *100</f>
        <v>7.3521214678687787</v>
      </c>
      <c r="K8">
        <f>STDEV(I8:I9)</f>
        <v>2.3730637926910041</v>
      </c>
      <c r="L8">
        <f>AVERAGE(I8:I9)</f>
        <v>55.747619500000027</v>
      </c>
      <c r="N8">
        <f>STDEV(J8:J9)</f>
        <v>0.29036556608220238</v>
      </c>
      <c r="O8">
        <f>AVERAGE(J8:J9)</f>
        <v>7.1468020070689828</v>
      </c>
    </row>
    <row r="9" spans="1:15" x14ac:dyDescent="0.3">
      <c r="A9" t="s">
        <v>8</v>
      </c>
      <c r="B9">
        <v>3.6021000000000001</v>
      </c>
      <c r="C9">
        <v>3.5663999999999998</v>
      </c>
      <c r="D9">
        <v>3.7134999999999998</v>
      </c>
      <c r="E9">
        <v>3.6153</v>
      </c>
      <c r="F9">
        <f t="shared" si="0"/>
        <v>3.6243249999999998</v>
      </c>
      <c r="G9">
        <f t="shared" si="1"/>
        <v>36.243249999999996</v>
      </c>
      <c r="H9">
        <v>15</v>
      </c>
      <c r="I9">
        <f>($H$3-G9) *300/H9</f>
        <v>54.069609999999948</v>
      </c>
      <c r="J9">
        <f>($H$3-G9)/$H$3 *100</f>
        <v>6.9414825462691869</v>
      </c>
    </row>
    <row r="10" spans="1:15" x14ac:dyDescent="0.3">
      <c r="A10" t="s">
        <v>9</v>
      </c>
      <c r="B10">
        <v>3.5893999999999999</v>
      </c>
      <c r="C10">
        <v>3.5613000000000001</v>
      </c>
      <c r="D10">
        <v>3.6943999999999999</v>
      </c>
      <c r="E10">
        <v>3.5939000000000001</v>
      </c>
      <c r="F10">
        <f t="shared" si="0"/>
        <v>3.60975</v>
      </c>
      <c r="G10">
        <f t="shared" si="1"/>
        <v>36.097499999999997</v>
      </c>
      <c r="H10">
        <v>15</v>
      </c>
      <c r="I10">
        <f>($H$2-G10) *300/H10</f>
        <v>59.125629000000117</v>
      </c>
      <c r="J10">
        <f>($H$2-G10)/$H$2 *100</f>
        <v>7.5697700459170401</v>
      </c>
      <c r="K10">
        <f>STDEV(I10:I11)</f>
        <v>1.7720230286825782</v>
      </c>
      <c r="L10">
        <f>AVERAGE(I10:I11)</f>
        <v>57.872619499999942</v>
      </c>
      <c r="N10">
        <f>STDEV(J10:J11)</f>
        <v>0.21278064415067691</v>
      </c>
      <c r="O10">
        <f>AVERAGE(J10:J11)</f>
        <v>7.4193114095328543</v>
      </c>
    </row>
    <row r="11" spans="1:15" x14ac:dyDescent="0.3">
      <c r="A11" t="s">
        <v>11</v>
      </c>
      <c r="B11">
        <v>3.6</v>
      </c>
      <c r="C11">
        <v>3.5615000000000001</v>
      </c>
      <c r="D11">
        <v>3.6958000000000002</v>
      </c>
      <c r="E11">
        <v>3.589</v>
      </c>
      <c r="F11">
        <f t="shared" si="0"/>
        <v>3.6115750000000002</v>
      </c>
      <c r="G11">
        <f t="shared" si="1"/>
        <v>36.115750000000006</v>
      </c>
      <c r="H11">
        <v>15</v>
      </c>
      <c r="I11">
        <f>($H$3-G11) *300/H11</f>
        <v>56.619609999999767</v>
      </c>
      <c r="J11">
        <f>($H$3-G11)/$H$3 *100</f>
        <v>7.2688527731486694</v>
      </c>
    </row>
    <row r="12" spans="1:15" x14ac:dyDescent="0.3">
      <c r="A12" t="s">
        <v>12</v>
      </c>
      <c r="B12">
        <v>3.6320999999999999</v>
      </c>
      <c r="C12">
        <v>3.6160999999999999</v>
      </c>
      <c r="D12">
        <v>3.7387999999999999</v>
      </c>
      <c r="E12">
        <v>3.6431</v>
      </c>
      <c r="F12">
        <f t="shared" si="0"/>
        <v>3.6575250000000001</v>
      </c>
      <c r="G12">
        <f t="shared" si="1"/>
        <v>36.575250000000004</v>
      </c>
      <c r="H12">
        <v>15</v>
      </c>
      <c r="I12">
        <f>($H$2-G12) *300/H12</f>
        <v>49.570628999999968</v>
      </c>
      <c r="J12">
        <f>($H$2-G12)/$H$2 *100</f>
        <v>6.3464570087104795</v>
      </c>
      <c r="K12">
        <f>STDEV(I12:I13)</f>
        <v>0.32245412724996692</v>
      </c>
      <c r="L12">
        <f>AVERAGE(I12:I13)</f>
        <v>49.342619499999927</v>
      </c>
      <c r="N12">
        <f>STDEV(J12:J13)</f>
        <v>2.9061909410352173E-2</v>
      </c>
      <c r="O12">
        <f>AVERAGE(J12:J13)</f>
        <v>6.3259071354921907</v>
      </c>
    </row>
    <row r="13" spans="1:15" x14ac:dyDescent="0.3">
      <c r="A13" t="s">
        <v>13</v>
      </c>
      <c r="B13">
        <v>3.6316999999999999</v>
      </c>
      <c r="C13">
        <v>3.5914999999999999</v>
      </c>
      <c r="D13">
        <v>3.7351999999999999</v>
      </c>
      <c r="E13">
        <v>3.6379999999999999</v>
      </c>
      <c r="F13">
        <f t="shared" si="0"/>
        <v>3.6491000000000002</v>
      </c>
      <c r="G13">
        <f t="shared" si="1"/>
        <v>36.491</v>
      </c>
      <c r="H13">
        <v>15</v>
      </c>
      <c r="I13">
        <f>($H$3-G13) *300/H13</f>
        <v>49.114609999999885</v>
      </c>
      <c r="J13">
        <f>($H$3-G13)/$H$3 *100</f>
        <v>6.3053572622739011</v>
      </c>
    </row>
    <row r="14" spans="1:15" x14ac:dyDescent="0.3">
      <c r="A14" t="s">
        <v>14</v>
      </c>
      <c r="B14">
        <v>3.6473</v>
      </c>
      <c r="C14">
        <v>3.6305000000000001</v>
      </c>
      <c r="D14">
        <v>3.7465000000000002</v>
      </c>
      <c r="E14">
        <v>3.6513</v>
      </c>
      <c r="F14">
        <f t="shared" si="0"/>
        <v>3.6688999999999998</v>
      </c>
      <c r="G14">
        <f t="shared" si="1"/>
        <v>36.689</v>
      </c>
      <c r="H14">
        <v>15</v>
      </c>
      <c r="I14">
        <f>($H$2-G14) *300/H14</f>
        <v>47.295629000000048</v>
      </c>
      <c r="J14">
        <f>($H$2-G14)/$H$2 *100</f>
        <v>6.0551919998517896</v>
      </c>
      <c r="K14">
        <f>STDEV(I14:I15)</f>
        <v>7.5617864829799126</v>
      </c>
      <c r="L14">
        <f>AVERAGE(I14:I15)</f>
        <v>52.64261949999991</v>
      </c>
      <c r="N14">
        <f>STDEV(J14:J15)</f>
        <v>0.9825545938848288</v>
      </c>
      <c r="O14">
        <f>AVERAGE(J14:J15)</f>
        <v>6.7499630160737443</v>
      </c>
    </row>
    <row r="15" spans="1:15" x14ac:dyDescent="0.3">
      <c r="A15" t="s">
        <v>15</v>
      </c>
      <c r="B15">
        <v>3.5920999999999998</v>
      </c>
      <c r="C15">
        <v>3.5589</v>
      </c>
      <c r="D15">
        <v>3.6829000000000001</v>
      </c>
      <c r="E15">
        <v>3.585</v>
      </c>
      <c r="F15">
        <f t="shared" si="0"/>
        <v>3.6047250000000002</v>
      </c>
      <c r="G15">
        <f t="shared" si="1"/>
        <v>36.047250000000005</v>
      </c>
      <c r="H15">
        <v>15</v>
      </c>
      <c r="I15">
        <f>($H$3-G15) *300/H15</f>
        <v>57.989609999999772</v>
      </c>
      <c r="J15">
        <f>($H$3-G15)/$H$3 *100</f>
        <v>7.4447340322956999</v>
      </c>
    </row>
    <row r="16" spans="1:15" x14ac:dyDescent="0.3">
      <c r="A16" t="s">
        <v>16</v>
      </c>
      <c r="B16">
        <v>3.6395</v>
      </c>
      <c r="C16">
        <v>3.6118999999999999</v>
      </c>
      <c r="D16">
        <v>3.7250999999999999</v>
      </c>
      <c r="E16">
        <v>3.6293000000000002</v>
      </c>
      <c r="F16">
        <f t="shared" si="0"/>
        <v>3.6514500000000001</v>
      </c>
      <c r="G16">
        <f t="shared" si="1"/>
        <v>36.514499999999998</v>
      </c>
      <c r="H16">
        <v>15</v>
      </c>
      <c r="I16">
        <f>($H$2-G16) *300/H16</f>
        <v>50.785629000000085</v>
      </c>
      <c r="J16">
        <f>($H$2-G16)/$H$2 *100</f>
        <v>6.5020117277273384</v>
      </c>
      <c r="K16">
        <f>STDEV(I16:I17)</f>
        <v>0.55435828142121779</v>
      </c>
      <c r="L16">
        <f>AVERAGE(I16:I17)</f>
        <v>51.177619499999949</v>
      </c>
      <c r="N16">
        <f>STDEV(J16:J17)</f>
        <v>8.3806023978376207E-2</v>
      </c>
      <c r="O16">
        <f>AVERAGE(J16:J17)</f>
        <v>6.5612715355867302</v>
      </c>
    </row>
    <row r="17" spans="1:15" x14ac:dyDescent="0.3">
      <c r="A17" t="s">
        <v>17</v>
      </c>
      <c r="B17">
        <v>3.6269999999999998</v>
      </c>
      <c r="C17">
        <v>3.5802999999999998</v>
      </c>
      <c r="D17">
        <v>3.7214</v>
      </c>
      <c r="E17">
        <v>3.6185999999999998</v>
      </c>
      <c r="F17">
        <f t="shared" si="0"/>
        <v>3.636825</v>
      </c>
      <c r="G17">
        <f t="shared" si="1"/>
        <v>36.368250000000003</v>
      </c>
      <c r="H17">
        <v>15</v>
      </c>
      <c r="I17">
        <f>($H$3-G17) *300/H17</f>
        <v>51.569609999999813</v>
      </c>
      <c r="J17">
        <f>($H$3-G17)/$H$3 *100</f>
        <v>6.6205313434461228</v>
      </c>
    </row>
    <row r="18" spans="1:15" x14ac:dyDescent="0.3">
      <c r="A18" t="s">
        <v>18</v>
      </c>
      <c r="B18">
        <v>3.6674000000000002</v>
      </c>
      <c r="C18">
        <v>3.6450999999999998</v>
      </c>
      <c r="D18">
        <v>3.7967</v>
      </c>
      <c r="E18">
        <v>3.6956000000000002</v>
      </c>
      <c r="F18">
        <f t="shared" si="0"/>
        <v>3.7012</v>
      </c>
      <c r="G18">
        <f t="shared" si="1"/>
        <v>37.012</v>
      </c>
      <c r="H18">
        <v>15</v>
      </c>
      <c r="I18">
        <f>($H$2-G18) *300/H18</f>
        <v>40.83562900000004</v>
      </c>
      <c r="J18">
        <f>($H$2-G18)/$H$2 *100</f>
        <v>5.2281274032684015</v>
      </c>
      <c r="K18">
        <f>STDEV(I18:I19)</f>
        <v>4.910136053530449</v>
      </c>
      <c r="L18">
        <f>AVERAGE(I18:I19)</f>
        <v>44.307619499999973</v>
      </c>
      <c r="N18">
        <f>STDEV(J18:J19)</f>
        <v>0.64052696198017289</v>
      </c>
      <c r="O18">
        <f>AVERAGE(J18:J19)</f>
        <v>5.6810483616173997</v>
      </c>
    </row>
    <row r="19" spans="1:15" x14ac:dyDescent="0.3">
      <c r="A19" t="s">
        <v>18</v>
      </c>
      <c r="B19">
        <v>3.6318999999999999</v>
      </c>
      <c r="C19">
        <v>3.6202000000000001</v>
      </c>
      <c r="D19">
        <v>3.7277999999999998</v>
      </c>
      <c r="E19">
        <v>3.6432000000000002</v>
      </c>
      <c r="F19">
        <f t="shared" si="0"/>
        <v>3.6557750000000002</v>
      </c>
      <c r="G19">
        <f t="shared" si="1"/>
        <v>36.557749999999999</v>
      </c>
      <c r="H19">
        <v>15</v>
      </c>
      <c r="I19">
        <f>($H$3-G19) *300/H19</f>
        <v>47.779609999999906</v>
      </c>
      <c r="J19">
        <f>($H$3-G19)/$H$3 *100</f>
        <v>6.1339693199663978</v>
      </c>
    </row>
    <row r="20" spans="1:15" x14ac:dyDescent="0.3">
      <c r="A20" t="s">
        <v>19</v>
      </c>
      <c r="B20">
        <v>3.7134999999999998</v>
      </c>
      <c r="C20">
        <v>3.7197</v>
      </c>
      <c r="D20">
        <v>3.8411</v>
      </c>
      <c r="E20">
        <v>3.7425999999999999</v>
      </c>
      <c r="F20">
        <f t="shared" si="0"/>
        <v>3.7542249999999999</v>
      </c>
      <c r="G20">
        <f t="shared" si="1"/>
        <v>37.542249999999996</v>
      </c>
      <c r="H20">
        <v>15</v>
      </c>
      <c r="I20">
        <f>($H$2-G20) *300/H20</f>
        <v>30.230629000000135</v>
      </c>
      <c r="J20">
        <f>($H$2-G20)/$H$2 *100</f>
        <v>3.8703843619732412</v>
      </c>
      <c r="K20">
        <f>STDEV(I20:I21)</f>
        <v>17.12894123243392</v>
      </c>
      <c r="L20">
        <f>AVERAGE(I20:I21)</f>
        <v>42.34261950000004</v>
      </c>
      <c r="N20">
        <f>STDEV(J20:J21)</f>
        <v>2.2065441546850622</v>
      </c>
      <c r="O20">
        <f>AVERAGE(J20:J21)</f>
        <v>5.430646696738588</v>
      </c>
    </row>
    <row r="21" spans="1:15" x14ac:dyDescent="0.3">
      <c r="A21" t="s">
        <v>19</v>
      </c>
      <c r="B21">
        <v>3.6040000000000001</v>
      </c>
      <c r="C21">
        <v>3.5792000000000002</v>
      </c>
      <c r="D21">
        <v>3.6987000000000001</v>
      </c>
      <c r="E21">
        <v>3.6076999999999999</v>
      </c>
      <c r="F21">
        <f t="shared" si="0"/>
        <v>3.6223999999999998</v>
      </c>
      <c r="G21">
        <f t="shared" si="1"/>
        <v>36.223999999999997</v>
      </c>
      <c r="H21">
        <v>15</v>
      </c>
      <c r="I21">
        <f>($H$3-G21) *300/H21</f>
        <v>54.454609999999938</v>
      </c>
      <c r="J21">
        <f>($H$3-G21)/$H$3 *100</f>
        <v>6.9909090315039348</v>
      </c>
    </row>
    <row r="22" spans="1:15" x14ac:dyDescent="0.3">
      <c r="A22" t="s">
        <v>20</v>
      </c>
      <c r="B22">
        <v>3.6208999999999998</v>
      </c>
      <c r="C22">
        <v>3.5977000000000001</v>
      </c>
      <c r="D22">
        <v>3.7242999999999999</v>
      </c>
      <c r="E22">
        <v>3.6303999999999998</v>
      </c>
      <c r="F22">
        <f t="shared" si="0"/>
        <v>3.6433249999999999</v>
      </c>
      <c r="G22">
        <f t="shared" si="1"/>
        <v>36.433250000000001</v>
      </c>
      <c r="H22">
        <v>15</v>
      </c>
      <c r="I22">
        <f>($H$2-G22) *300/H22</f>
        <v>52.410629000000036</v>
      </c>
      <c r="J22">
        <f>($H$2-G22)/$H$2 *100</f>
        <v>6.7100581626264031</v>
      </c>
      <c r="K22">
        <f>STDEV(I22:I23)</f>
        <v>3.2357340657385909</v>
      </c>
      <c r="L22">
        <f>AVERAGE(I22:I23)</f>
        <v>50.122619499999956</v>
      </c>
      <c r="N22">
        <f>STDEV(J22:J23)</f>
        <v>0.40236349822798612</v>
      </c>
      <c r="O22">
        <f>AVERAGE(J22:J23)</f>
        <v>6.4255442045274531</v>
      </c>
    </row>
    <row r="23" spans="1:15" x14ac:dyDescent="0.3">
      <c r="A23" t="s">
        <v>20</v>
      </c>
      <c r="B23">
        <v>3.6541999999999999</v>
      </c>
      <c r="C23">
        <v>3.6128</v>
      </c>
      <c r="D23">
        <v>3.7227000000000001</v>
      </c>
      <c r="E23">
        <v>3.6322999999999999</v>
      </c>
      <c r="F23">
        <f t="shared" si="0"/>
        <v>3.6555</v>
      </c>
      <c r="G23">
        <f t="shared" si="1"/>
        <v>36.555</v>
      </c>
      <c r="H23">
        <v>15</v>
      </c>
      <c r="I23">
        <f>($H$3-G23) *300/H23</f>
        <v>47.834609999999884</v>
      </c>
      <c r="J23">
        <f>($H$3-G23)/$H$3 *100</f>
        <v>6.1410302464285023</v>
      </c>
    </row>
    <row r="24" spans="1:15" x14ac:dyDescent="0.3">
      <c r="A24" t="s">
        <v>21</v>
      </c>
      <c r="B24">
        <v>3.5171999999999999</v>
      </c>
      <c r="C24">
        <v>3.4914000000000001</v>
      </c>
      <c r="D24">
        <v>3.6145999999999998</v>
      </c>
      <c r="E24">
        <v>3.5326</v>
      </c>
      <c r="F24">
        <f t="shared" si="0"/>
        <v>3.5389499999999998</v>
      </c>
      <c r="G24">
        <f t="shared" si="1"/>
        <v>35.389499999999998</v>
      </c>
      <c r="H24">
        <v>15</v>
      </c>
      <c r="I24">
        <f>($H$2-G24) *300/H24</f>
        <v>73.2856290000001</v>
      </c>
      <c r="J24">
        <f>($H$2-G24)/$H$2 *100</f>
        <v>9.3826546724837172</v>
      </c>
      <c r="K24">
        <f>STDEV(I24:I25)</f>
        <v>9.479486943615651</v>
      </c>
      <c r="L24">
        <f>AVERAGE(I24:I25)</f>
        <v>66.58261950000005</v>
      </c>
      <c r="N24">
        <f>STDEV(J24:J25)</f>
        <v>1.1987450664870103</v>
      </c>
      <c r="O24">
        <f>AVERAGE(J24:J25)</f>
        <v>8.5350139070568325</v>
      </c>
    </row>
    <row r="25" spans="1:15" x14ac:dyDescent="0.3">
      <c r="A25" t="s">
        <v>21</v>
      </c>
      <c r="B25">
        <v>3.5871</v>
      </c>
      <c r="C25">
        <v>3.5503</v>
      </c>
      <c r="D25">
        <v>3.6650999999999998</v>
      </c>
      <c r="E25">
        <v>3.5785999999999998</v>
      </c>
      <c r="F25">
        <f t="shared" si="0"/>
        <v>3.5952749999999996</v>
      </c>
      <c r="G25">
        <f t="shared" si="1"/>
        <v>35.952749999999995</v>
      </c>
      <c r="H25">
        <v>15</v>
      </c>
      <c r="I25">
        <f>($H$3-G25) *300/H25</f>
        <v>59.879609999999985</v>
      </c>
      <c r="J25">
        <f>($H$3-G25)/$H$3 *100</f>
        <v>7.6873731416299496</v>
      </c>
    </row>
    <row r="52" spans="2:4" ht="16.05" customHeight="1" x14ac:dyDescent="0.3"/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18" x14ac:dyDescent="0.3">
      <c r="A225" s="7"/>
    </row>
    <row r="226" spans="1:18" x14ac:dyDescent="0.3">
      <c r="A226" s="7"/>
    </row>
    <row r="227" spans="1:18" x14ac:dyDescent="0.3">
      <c r="A227" s="7"/>
      <c r="B227" s="7"/>
      <c r="C227" s="7"/>
      <c r="D227" s="7"/>
      <c r="E227" s="7"/>
    </row>
    <row r="228" spans="1:18" x14ac:dyDescent="0.3">
      <c r="A228" s="7"/>
    </row>
    <row r="229" spans="1:18" x14ac:dyDescent="0.3">
      <c r="A229" s="7"/>
      <c r="Q229">
        <f t="shared" ref="Q229:R230" si="2">I229+0.446</f>
        <v>0.44600000000000001</v>
      </c>
      <c r="R229">
        <f t="shared" si="2"/>
        <v>0.44600000000000001</v>
      </c>
    </row>
    <row r="230" spans="1:18" x14ac:dyDescent="0.3">
      <c r="A230" s="7"/>
      <c r="Q230">
        <f t="shared" si="2"/>
        <v>0.44600000000000001</v>
      </c>
      <c r="R230">
        <f t="shared" si="2"/>
        <v>0.44600000000000001</v>
      </c>
    </row>
    <row r="231" spans="1:18" x14ac:dyDescent="0.3">
      <c r="A231" s="7"/>
    </row>
    <row r="232" spans="1:18" x14ac:dyDescent="0.3">
      <c r="A232" s="7"/>
    </row>
    <row r="233" spans="1:18" x14ac:dyDescent="0.3">
      <c r="A233" s="7"/>
    </row>
    <row r="234" spans="1:18" x14ac:dyDescent="0.3">
      <c r="A234" s="7"/>
    </row>
    <row r="235" spans="1:18" x14ac:dyDescent="0.3">
      <c r="A235" s="7"/>
    </row>
    <row r="236" spans="1:18" x14ac:dyDescent="0.3">
      <c r="A236" s="7"/>
    </row>
    <row r="237" spans="1:18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D9289-BCE6-F846-A14B-701221739416}">
  <dimension ref="A1:O363"/>
  <sheetViews>
    <sheetView topLeftCell="H1" zoomScale="80" zoomScaleNormal="80" workbookViewId="0">
      <selection activeCell="K8" sqref="K8:L24"/>
    </sheetView>
  </sheetViews>
  <sheetFormatPr defaultColWidth="11.44140625" defaultRowHeight="14.4" x14ac:dyDescent="0.3"/>
  <cols>
    <col min="1" max="1" width="47.77734375" customWidth="1"/>
    <col min="2" max="2" width="17.77734375" customWidth="1"/>
    <col min="3" max="3" width="16" customWidth="1"/>
    <col min="4" max="5" width="8.77734375"/>
    <col min="6" max="6" width="26.6640625" customWidth="1"/>
    <col min="7" max="7" width="26.44140625" customWidth="1"/>
    <col min="8" max="8" width="32.109375" customWidth="1"/>
    <col min="9" max="9" width="22.109375" customWidth="1"/>
    <col min="10" max="12" width="8.77734375"/>
    <col min="13" max="13" width="8.6640625" customWidth="1"/>
  </cols>
  <sheetData>
    <row r="1" spans="1:15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3.9678</v>
      </c>
      <c r="C2">
        <v>3.9542999999999999</v>
      </c>
      <c r="D2">
        <v>4.0616000000000003</v>
      </c>
      <c r="E2">
        <v>3.9689000000000001</v>
      </c>
      <c r="F2">
        <f>AVERAGE(B2:E2)</f>
        <v>3.9881500000000001</v>
      </c>
      <c r="G2">
        <v>9.6660000000000004</v>
      </c>
      <c r="H2">
        <f>F2*G2</f>
        <v>38.5494579</v>
      </c>
    </row>
    <row r="3" spans="1:15" x14ac:dyDescent="0.3">
      <c r="A3" t="s">
        <v>24</v>
      </c>
      <c r="B3">
        <v>3.8944999999999999</v>
      </c>
      <c r="C3">
        <v>3.8942000000000001</v>
      </c>
      <c r="D3">
        <v>4.0126999999999997</v>
      </c>
      <c r="E3">
        <v>3.9222000000000001</v>
      </c>
      <c r="F3">
        <f>AVERAGE(B3:E3)</f>
        <v>3.9309000000000003</v>
      </c>
      <c r="G3">
        <v>9.6660000000000004</v>
      </c>
      <c r="H3">
        <f>F3*G3</f>
        <v>37.996079400000006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2.8572000000000002</v>
      </c>
      <c r="C8">
        <v>2.85555</v>
      </c>
      <c r="D8">
        <v>2.9375</v>
      </c>
      <c r="E8">
        <v>2.8660000000000001</v>
      </c>
      <c r="F8">
        <f t="shared" ref="F8:F25" si="0">AVERAGE(B8:E8)</f>
        <v>2.8790624999999999</v>
      </c>
      <c r="G8">
        <f t="shared" ref="G8:G25" si="1">F8*10</f>
        <v>28.790624999999999</v>
      </c>
      <c r="H8">
        <v>15</v>
      </c>
      <c r="I8">
        <f>($H$2-G8) *300/H8</f>
        <v>195.17665800000003</v>
      </c>
      <c r="J8">
        <f>($H$2-G8)/$H$2 *100</f>
        <v>25.315097621645162</v>
      </c>
      <c r="K8">
        <f>STDEV(I8:I9)</f>
        <v>7.8259537982567098</v>
      </c>
      <c r="L8">
        <f>AVERAGE(I8:I9)</f>
        <v>189.64287300000009</v>
      </c>
      <c r="N8">
        <f>STDEV(J8:J9)</f>
        <v>0.76913276931451013</v>
      </c>
      <c r="O8">
        <f>AVERAGE(J8:J9)</f>
        <v>24.771238624830083</v>
      </c>
    </row>
    <row r="9" spans="1:15" x14ac:dyDescent="0.3">
      <c r="A9" t="s">
        <v>8</v>
      </c>
      <c r="B9">
        <v>2.8572000000000002</v>
      </c>
      <c r="C9">
        <v>2.85555</v>
      </c>
      <c r="D9">
        <v>2.9375</v>
      </c>
      <c r="E9">
        <v>2.8660000000000001</v>
      </c>
      <c r="F9">
        <f t="shared" si="0"/>
        <v>2.8790624999999999</v>
      </c>
      <c r="G9">
        <f t="shared" si="1"/>
        <v>28.790624999999999</v>
      </c>
      <c r="H9">
        <v>15</v>
      </c>
      <c r="I9">
        <f>($H$3-G9) *300/H9</f>
        <v>184.10908800000016</v>
      </c>
      <c r="J9">
        <f>($H$3-G9)/$H$3 *100</f>
        <v>24.227379628015004</v>
      </c>
    </row>
    <row r="10" spans="1:15" x14ac:dyDescent="0.3">
      <c r="A10" t="s">
        <v>9</v>
      </c>
      <c r="B10">
        <v>3.0838999999999999</v>
      </c>
      <c r="C10">
        <v>3.0798999999999999</v>
      </c>
      <c r="D10">
        <v>3.16</v>
      </c>
      <c r="E10">
        <v>3.0821999999999998</v>
      </c>
      <c r="F10">
        <f t="shared" si="0"/>
        <v>3.1015000000000001</v>
      </c>
      <c r="G10">
        <f t="shared" si="1"/>
        <v>31.015000000000001</v>
      </c>
      <c r="H10">
        <v>15</v>
      </c>
      <c r="I10">
        <f>($H$2-G10) *300/H10</f>
        <v>150.68915799999999</v>
      </c>
      <c r="J10">
        <f>($H$2-G10)/$H$2 *100</f>
        <v>19.544912718474311</v>
      </c>
      <c r="K10">
        <f>STDEV(I10:I11)</f>
        <v>16.403060059100333</v>
      </c>
      <c r="L10">
        <f>AVERAGE(I10:I11)</f>
        <v>162.28787300000005</v>
      </c>
      <c r="N10">
        <f>STDEV(J10:J11)</f>
        <v>2.3598008243921238</v>
      </c>
      <c r="O10">
        <f>AVERAGE(J10:J11)</f>
        <v>21.213543883651589</v>
      </c>
    </row>
    <row r="11" spans="1:15" x14ac:dyDescent="0.3">
      <c r="A11" t="s">
        <v>11</v>
      </c>
      <c r="B11">
        <v>2.9249000000000001</v>
      </c>
      <c r="C11">
        <v>2.8915999999999999</v>
      </c>
      <c r="D11">
        <v>2.9838</v>
      </c>
      <c r="E11">
        <v>2.9203999999999999</v>
      </c>
      <c r="F11">
        <f t="shared" si="0"/>
        <v>2.9301750000000002</v>
      </c>
      <c r="G11">
        <f t="shared" si="1"/>
        <v>29.301750000000002</v>
      </c>
      <c r="H11">
        <v>15</v>
      </c>
      <c r="I11">
        <f>($H$3-G11) *300/H11</f>
        <v>173.8865880000001</v>
      </c>
      <c r="J11">
        <f>($H$3-G11)/$H$3 *100</f>
        <v>22.882175048828863</v>
      </c>
    </row>
    <row r="12" spans="1:15" x14ac:dyDescent="0.3">
      <c r="A12" t="s">
        <v>12</v>
      </c>
      <c r="B12">
        <v>2.8466</v>
      </c>
      <c r="C12">
        <v>2.8210999999999999</v>
      </c>
      <c r="D12">
        <v>2.9068999999999998</v>
      </c>
      <c r="E12">
        <v>2.8376000000000001</v>
      </c>
      <c r="F12">
        <f t="shared" si="0"/>
        <v>2.8530500000000001</v>
      </c>
      <c r="G12">
        <f t="shared" si="1"/>
        <v>28.5305</v>
      </c>
      <c r="H12">
        <v>15</v>
      </c>
      <c r="I12">
        <f>($H$2-G12) *300/H12</f>
        <v>200.37915800000002</v>
      </c>
      <c r="J12">
        <f>($H$2-G12)/$H$2 *100</f>
        <v>25.989880132659405</v>
      </c>
      <c r="K12">
        <f>STDEV(I12:I13)</f>
        <v>27.278362353749429</v>
      </c>
      <c r="L12">
        <f>AVERAGE(I12:I13)</f>
        <v>219.66787300000007</v>
      </c>
      <c r="N12">
        <f>STDEV(J12:J13)</f>
        <v>3.8572819654063628</v>
      </c>
      <c r="O12">
        <f>AVERAGE(J12:J13)</f>
        <v>28.717390367346816</v>
      </c>
    </row>
    <row r="13" spans="1:15" x14ac:dyDescent="0.3">
      <c r="A13" t="s">
        <v>13</v>
      </c>
      <c r="B13">
        <v>2.6063999999999998</v>
      </c>
      <c r="C13">
        <v>2.5678000000000001</v>
      </c>
      <c r="D13">
        <v>2.6497999999999999</v>
      </c>
      <c r="E13">
        <v>2.5952999999999999</v>
      </c>
      <c r="F13">
        <f t="shared" si="0"/>
        <v>2.6048249999999999</v>
      </c>
      <c r="G13">
        <f t="shared" si="1"/>
        <v>26.048249999999999</v>
      </c>
      <c r="H13">
        <v>15</v>
      </c>
      <c r="I13">
        <f>($H$3-G13) *300/H13</f>
        <v>238.95658800000012</v>
      </c>
      <c r="J13">
        <f>($H$3-G13)/$H$3 *100</f>
        <v>31.444900602034231</v>
      </c>
    </row>
    <row r="14" spans="1:15" x14ac:dyDescent="0.3">
      <c r="A14" t="s">
        <v>14</v>
      </c>
      <c r="B14">
        <v>2.6837</v>
      </c>
      <c r="C14">
        <v>2.6427</v>
      </c>
      <c r="D14">
        <v>2.7433000000000001</v>
      </c>
      <c r="E14">
        <v>2.6840000000000002</v>
      </c>
      <c r="F14">
        <f t="shared" si="0"/>
        <v>2.6884249999999996</v>
      </c>
      <c r="G14">
        <f t="shared" si="1"/>
        <v>26.884249999999994</v>
      </c>
      <c r="H14">
        <v>15</v>
      </c>
      <c r="I14">
        <f>($H$2-G14) *300/H14</f>
        <v>233.30415800000011</v>
      </c>
      <c r="J14">
        <f>($H$2-G14)/$H$2 *100</f>
        <v>30.260368200923537</v>
      </c>
      <c r="K14">
        <f>STDEV(I14:I15)</f>
        <v>42.155889029914576</v>
      </c>
      <c r="L14">
        <f>AVERAGE(I14:I15)</f>
        <v>263.11287300000009</v>
      </c>
      <c r="N14">
        <f>STDEV(J14:J15)</f>
        <v>5.8590323222270611</v>
      </c>
      <c r="O14">
        <f>AVERAGE(J14:J15)</f>
        <v>34.403329687161431</v>
      </c>
    </row>
    <row r="15" spans="1:15" x14ac:dyDescent="0.3">
      <c r="A15" t="s">
        <v>15</v>
      </c>
      <c r="B15">
        <v>2.3222</v>
      </c>
      <c r="C15">
        <v>2.3071000000000002</v>
      </c>
      <c r="D15">
        <v>2.3811</v>
      </c>
      <c r="E15">
        <v>2.3296000000000001</v>
      </c>
      <c r="F15">
        <f t="shared" si="0"/>
        <v>2.335</v>
      </c>
      <c r="G15">
        <f t="shared" si="1"/>
        <v>23.35</v>
      </c>
      <c r="H15">
        <v>15</v>
      </c>
      <c r="I15">
        <f>($H$3-G15) *300/H15</f>
        <v>292.9215880000001</v>
      </c>
      <c r="J15">
        <f>($H$3-G15)/$H$3 *100</f>
        <v>38.546291173399332</v>
      </c>
    </row>
    <row r="16" spans="1:15" x14ac:dyDescent="0.3">
      <c r="A16" t="s">
        <v>16</v>
      </c>
      <c r="B16">
        <v>2.2470000000000003</v>
      </c>
      <c r="C16">
        <v>2.2273000000000001</v>
      </c>
      <c r="D16">
        <v>2.3177000000000003</v>
      </c>
      <c r="E16">
        <v>2.2609000000000004</v>
      </c>
      <c r="F16">
        <f t="shared" si="0"/>
        <v>2.2632250000000003</v>
      </c>
      <c r="G16">
        <f t="shared" si="1"/>
        <v>22.632250000000003</v>
      </c>
      <c r="H16">
        <v>15</v>
      </c>
      <c r="I16">
        <f>($H$2-G16) *300/H16</f>
        <v>318.34415799999994</v>
      </c>
      <c r="J16">
        <f>($H$2-G16)/$H$2 *100</f>
        <v>41.290354695234242</v>
      </c>
      <c r="K16">
        <f>STDEV(I16:I17)</f>
        <v>11.722013167645464</v>
      </c>
      <c r="L16">
        <f>AVERAGE(I16:I17)</f>
        <v>326.63287300000002</v>
      </c>
      <c r="N16">
        <f>STDEV(J16:J17)</f>
        <v>1.9677526583480582</v>
      </c>
      <c r="O16">
        <f>AVERAGE(J16:J17)</f>
        <v>42.681765943650007</v>
      </c>
    </row>
    <row r="17" spans="1:15" x14ac:dyDescent="0.3">
      <c r="A17" t="s">
        <v>17</v>
      </c>
      <c r="B17">
        <v>2.1097999999999999</v>
      </c>
      <c r="C17">
        <v>2.1274999999999999</v>
      </c>
      <c r="D17">
        <v>2.1513</v>
      </c>
      <c r="E17">
        <v>2.1113999999999997</v>
      </c>
      <c r="F17">
        <f t="shared" si="0"/>
        <v>2.125</v>
      </c>
      <c r="G17">
        <f t="shared" si="1"/>
        <v>21.25</v>
      </c>
      <c r="H17">
        <v>15</v>
      </c>
      <c r="I17">
        <f>($H$3-G17) *300/H17</f>
        <v>334.92158800000016</v>
      </c>
      <c r="J17">
        <f>($H$3-G17)/$H$3 *100</f>
        <v>44.073177192065778</v>
      </c>
    </row>
    <row r="18" spans="1:15" x14ac:dyDescent="0.3">
      <c r="A18" t="s">
        <v>18</v>
      </c>
      <c r="B18">
        <v>2.1343000000000001</v>
      </c>
      <c r="C18">
        <v>2.1276999999999999</v>
      </c>
      <c r="D18">
        <v>2.2046000000000001</v>
      </c>
      <c r="E18">
        <v>2.1537999999999999</v>
      </c>
      <c r="F18">
        <f t="shared" si="0"/>
        <v>2.1551</v>
      </c>
      <c r="G18">
        <f t="shared" si="1"/>
        <v>21.551000000000002</v>
      </c>
      <c r="H18">
        <v>15</v>
      </c>
      <c r="I18">
        <f>($H$2-G18) *300/H18</f>
        <v>339.96915799999994</v>
      </c>
      <c r="J18">
        <f>($H$2-G18)/$H$2 *100</f>
        <v>44.095193099978715</v>
      </c>
      <c r="K18">
        <f>STDEV(I18:I19)</f>
        <v>29.10623338311672</v>
      </c>
      <c r="L18">
        <f>AVERAGE(I18:I19)</f>
        <v>360.55037300000004</v>
      </c>
      <c r="N18">
        <f>STDEV(J18:J19)</f>
        <v>4.284271342791893</v>
      </c>
      <c r="O18">
        <f>AVERAGE(J18:J19)</f>
        <v>47.124630418910058</v>
      </c>
    </row>
    <row r="19" spans="1:15" x14ac:dyDescent="0.3">
      <c r="A19" t="s">
        <v>18</v>
      </c>
      <c r="B19">
        <v>1.8807</v>
      </c>
      <c r="C19">
        <v>1.8702000000000001</v>
      </c>
      <c r="D19">
        <v>1.9306000000000001</v>
      </c>
      <c r="E19">
        <v>1.8943000000000001</v>
      </c>
      <c r="F19">
        <f t="shared" si="0"/>
        <v>1.89395</v>
      </c>
      <c r="G19">
        <f t="shared" si="1"/>
        <v>18.939499999999999</v>
      </c>
      <c r="H19">
        <v>15</v>
      </c>
      <c r="I19">
        <f>($H$3-G19) *300/H19</f>
        <v>381.13158800000014</v>
      </c>
      <c r="J19">
        <f>($H$3-G19)/$H$3 *100</f>
        <v>50.154067737841402</v>
      </c>
    </row>
    <row r="20" spans="1:15" x14ac:dyDescent="0.3">
      <c r="A20" t="s">
        <v>19</v>
      </c>
      <c r="B20">
        <v>1.4531000000000001</v>
      </c>
      <c r="C20">
        <v>1.4406999999999999</v>
      </c>
      <c r="D20">
        <v>1.4941</v>
      </c>
      <c r="E20">
        <v>1.4560999999999999</v>
      </c>
      <c r="F20">
        <f t="shared" si="0"/>
        <v>1.4610000000000001</v>
      </c>
      <c r="G20">
        <f t="shared" si="1"/>
        <v>14.610000000000001</v>
      </c>
      <c r="H20">
        <v>15</v>
      </c>
      <c r="I20">
        <f>($H$2-G20) *300/H20</f>
        <v>478.78915799999999</v>
      </c>
      <c r="J20">
        <f>($H$2-G20)/$H$2 *100</f>
        <v>62.100634364562623</v>
      </c>
      <c r="K20">
        <f>STDEV(I20:I21)</f>
        <v>22.070520910310499</v>
      </c>
      <c r="L20">
        <f>AVERAGE(I20:I21)</f>
        <v>494.39537300000006</v>
      </c>
      <c r="N20">
        <f>STDEV(J20:J21)</f>
        <v>3.5438508774283477</v>
      </c>
      <c r="O20">
        <f>AVERAGE(J20:J21)</f>
        <v>64.606515351506104</v>
      </c>
    </row>
    <row r="21" spans="1:15" x14ac:dyDescent="0.3">
      <c r="A21" t="s">
        <v>19</v>
      </c>
      <c r="B21">
        <v>1.2398</v>
      </c>
      <c r="C21">
        <v>1.2399</v>
      </c>
      <c r="D21">
        <v>1.2734000000000001</v>
      </c>
      <c r="E21">
        <v>1.2453000000000001</v>
      </c>
      <c r="F21">
        <f t="shared" si="0"/>
        <v>1.2496</v>
      </c>
      <c r="G21">
        <f t="shared" si="1"/>
        <v>12.496</v>
      </c>
      <c r="H21">
        <v>15</v>
      </c>
      <c r="I21">
        <f>($H$3-G21) *300/H21</f>
        <v>510.00158800000008</v>
      </c>
      <c r="J21">
        <f>($H$3-G21)/$H$3 *100</f>
        <v>67.112396338449585</v>
      </c>
    </row>
    <row r="22" spans="1:15" x14ac:dyDescent="0.3">
      <c r="A22" t="s">
        <v>20</v>
      </c>
      <c r="B22">
        <v>0.84630000000000005</v>
      </c>
      <c r="C22">
        <v>0.85260000000000002</v>
      </c>
      <c r="D22">
        <v>0.87969999999999993</v>
      </c>
      <c r="E22">
        <v>0.85349999999999993</v>
      </c>
      <c r="F22">
        <f t="shared" si="0"/>
        <v>0.85802499999999993</v>
      </c>
      <c r="G22">
        <f t="shared" si="1"/>
        <v>8.5802499999999995</v>
      </c>
      <c r="H22">
        <v>15</v>
      </c>
      <c r="I22">
        <f>($H$2-G22) *300/H22</f>
        <v>599.38415800000007</v>
      </c>
      <c r="J22">
        <f>($H$2-G22)/$H$2 *100</f>
        <v>77.742229158558416</v>
      </c>
      <c r="K22">
        <f>STDEV(I22:I23)</f>
        <v>22.388817956793716</v>
      </c>
      <c r="L22">
        <f>AVERAGE(I22:I23)</f>
        <v>583.55287300000009</v>
      </c>
      <c r="N22">
        <f>STDEV(J22:J23)</f>
        <v>2.1455828178301553</v>
      </c>
      <c r="O22">
        <f>AVERAGE(J22:J23)</f>
        <v>76.225072998473365</v>
      </c>
    </row>
    <row r="23" spans="1:15" x14ac:dyDescent="0.3">
      <c r="A23" t="s">
        <v>20</v>
      </c>
      <c r="B23">
        <v>0.96140000000000003</v>
      </c>
      <c r="C23">
        <v>0.95619999999999994</v>
      </c>
      <c r="D23">
        <v>0.96970000000000001</v>
      </c>
      <c r="E23">
        <v>0.95669999999999988</v>
      </c>
      <c r="F23">
        <f t="shared" si="0"/>
        <v>0.96099999999999985</v>
      </c>
      <c r="G23">
        <f t="shared" si="1"/>
        <v>9.61</v>
      </c>
      <c r="H23">
        <v>15</v>
      </c>
      <c r="I23">
        <f>($H$3-G23) *300/H23</f>
        <v>567.72158800000011</v>
      </c>
      <c r="J23">
        <f>($H$3-G23)/$H$3 *100</f>
        <v>74.707916838388329</v>
      </c>
    </row>
    <row r="24" spans="1:15" x14ac:dyDescent="0.3">
      <c r="A24" t="s">
        <v>21</v>
      </c>
      <c r="B24">
        <v>0.5978</v>
      </c>
      <c r="C24">
        <v>0.57710000000000006</v>
      </c>
      <c r="D24">
        <v>0.5948</v>
      </c>
      <c r="E24">
        <v>0.58650000000000002</v>
      </c>
      <c r="F24">
        <f t="shared" si="0"/>
        <v>0.58905000000000007</v>
      </c>
      <c r="G24">
        <f t="shared" si="1"/>
        <v>5.8905000000000012</v>
      </c>
      <c r="H24">
        <v>15</v>
      </c>
      <c r="I24">
        <f>($H$2-G24) *300/H24</f>
        <v>653.17915800000003</v>
      </c>
      <c r="J24">
        <f>($H$2-G24)/$H$2 *100</f>
        <v>84.719629481482272</v>
      </c>
      <c r="K24">
        <f>STDEV(I24:I25)</f>
        <v>34.81975517005317</v>
      </c>
      <c r="L24">
        <f>AVERAGE(I24:I25)</f>
        <v>628.55787300000009</v>
      </c>
      <c r="N24">
        <f>STDEV(J24:J25)</f>
        <v>3.7095453733547625</v>
      </c>
      <c r="O24">
        <f>AVERAGE(J24:J25)</f>
        <v>82.096584792863936</v>
      </c>
    </row>
    <row r="25" spans="1:15" x14ac:dyDescent="0.3">
      <c r="A25" t="s">
        <v>21</v>
      </c>
      <c r="B25">
        <v>0.77239999999999998</v>
      </c>
      <c r="C25">
        <v>0.77790000000000004</v>
      </c>
      <c r="D25">
        <v>0.7944</v>
      </c>
      <c r="E25">
        <v>0.77500000000000002</v>
      </c>
      <c r="F25">
        <f t="shared" si="0"/>
        <v>0.77992499999999998</v>
      </c>
      <c r="G25">
        <f t="shared" si="1"/>
        <v>7.7992499999999998</v>
      </c>
      <c r="H25">
        <v>15</v>
      </c>
      <c r="I25">
        <f>($H$3-G25) *300/H25</f>
        <v>603.93658800000014</v>
      </c>
      <c r="J25">
        <f>($H$3-G25)/$H$3 *100</f>
        <v>79.4735401042456</v>
      </c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5" x14ac:dyDescent="0.3">
      <c r="A225" s="7"/>
    </row>
    <row r="226" spans="1:5" x14ac:dyDescent="0.3">
      <c r="A226" s="7"/>
    </row>
    <row r="227" spans="1:5" x14ac:dyDescent="0.3">
      <c r="A227" s="7"/>
      <c r="B227" s="7"/>
      <c r="C227" s="7"/>
      <c r="D227" s="7"/>
      <c r="E227" s="7"/>
    </row>
    <row r="228" spans="1:5" x14ac:dyDescent="0.3">
      <c r="A228" s="7"/>
    </row>
    <row r="229" spans="1:5" x14ac:dyDescent="0.3">
      <c r="A229" s="7"/>
    </row>
    <row r="230" spans="1:5" x14ac:dyDescent="0.3">
      <c r="A230" s="7"/>
    </row>
    <row r="231" spans="1:5" x14ac:dyDescent="0.3">
      <c r="A231" s="7"/>
    </row>
    <row r="232" spans="1:5" x14ac:dyDescent="0.3">
      <c r="A232" s="7"/>
    </row>
    <row r="233" spans="1:5" x14ac:dyDescent="0.3">
      <c r="A233" s="7"/>
    </row>
    <row r="234" spans="1:5" x14ac:dyDescent="0.3">
      <c r="A234" s="7"/>
    </row>
    <row r="235" spans="1:5" x14ac:dyDescent="0.3">
      <c r="A235" s="7"/>
    </row>
    <row r="236" spans="1:5" x14ac:dyDescent="0.3">
      <c r="A236" s="7"/>
    </row>
    <row r="237" spans="1:5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7C244-37CD-DB4F-BFD8-CF776A635BC7}">
  <dimension ref="A1:O363"/>
  <sheetViews>
    <sheetView topLeftCell="J1" zoomScale="130" zoomScaleNormal="130" workbookViewId="0">
      <selection activeCell="K8" sqref="K8:L24"/>
    </sheetView>
  </sheetViews>
  <sheetFormatPr defaultColWidth="11.4414062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3" max="13" width="8.6640625" customWidth="1"/>
  </cols>
  <sheetData>
    <row r="1" spans="1:15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3.9011</v>
      </c>
      <c r="C2">
        <v>3.8715000000000002</v>
      </c>
      <c r="D2">
        <v>3.9735</v>
      </c>
      <c r="E2">
        <v>3.9003000000000001</v>
      </c>
      <c r="F2">
        <f>AVERAGE(B2:E2)</f>
        <v>3.9116</v>
      </c>
      <c r="G2">
        <v>9.6660000000000004</v>
      </c>
      <c r="H2">
        <f>F2*G2</f>
        <v>37.809525600000001</v>
      </c>
    </row>
    <row r="3" spans="1:15" x14ac:dyDescent="0.3">
      <c r="A3" t="s">
        <v>24</v>
      </c>
      <c r="B3">
        <v>3.8704999999999998</v>
      </c>
      <c r="C3">
        <v>3.8871000000000002</v>
      </c>
      <c r="D3">
        <v>3.972</v>
      </c>
      <c r="E3">
        <v>3.8938000000000001</v>
      </c>
      <c r="F3">
        <f>AVERAGE(B3:E3)</f>
        <v>3.90585</v>
      </c>
      <c r="G3">
        <v>9.6660000000000004</v>
      </c>
      <c r="H3">
        <f>F3*G3</f>
        <v>37.7539461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3.1400999999999999</v>
      </c>
      <c r="C8">
        <v>3.1040000000000001</v>
      </c>
      <c r="D8">
        <v>3.1983000000000001</v>
      </c>
      <c r="E8">
        <v>3.1322000000000001</v>
      </c>
      <c r="F8">
        <f t="shared" ref="F8:F25" si="0">AVERAGE(B8:E8)</f>
        <v>3.1436500000000001</v>
      </c>
      <c r="G8">
        <f t="shared" ref="G8:G25" si="1">F8*10</f>
        <v>31.436500000000002</v>
      </c>
      <c r="H8">
        <v>15</v>
      </c>
      <c r="I8">
        <f>($H$2-G8) *300/H8</f>
        <v>127.46051199999997</v>
      </c>
      <c r="J8">
        <f>($H$2-G8)/$H$2 *100</f>
        <v>16.855608471321307</v>
      </c>
      <c r="K8">
        <f>STDEV(I8:I9)</f>
        <v>35.483742579722993</v>
      </c>
      <c r="L8">
        <f>AVERAGE(I8:I9)</f>
        <v>102.36971699999998</v>
      </c>
      <c r="N8">
        <f>STDEV(J8:J9)</f>
        <v>4.681796075230209</v>
      </c>
      <c r="O8">
        <f>AVERAGE(J8:J9)</f>
        <v>13.545078718393466</v>
      </c>
    </row>
    <row r="9" spans="1:15" x14ac:dyDescent="0.3">
      <c r="A9" t="s">
        <v>8</v>
      </c>
      <c r="B9">
        <v>3.3834</v>
      </c>
      <c r="C9">
        <v>3.3479999999999999</v>
      </c>
      <c r="D9">
        <v>3.4428999999999998</v>
      </c>
      <c r="E9">
        <v>3.3816999999999999</v>
      </c>
      <c r="F9">
        <f t="shared" si="0"/>
        <v>3.3889999999999998</v>
      </c>
      <c r="G9">
        <f t="shared" si="1"/>
        <v>33.89</v>
      </c>
      <c r="H9">
        <v>15</v>
      </c>
      <c r="I9">
        <f>($H$3-G9) *300/H9</f>
        <v>77.278921999999994</v>
      </c>
      <c r="J9">
        <f>($H$3-G9)/$H$3 *100</f>
        <v>10.234548965465624</v>
      </c>
    </row>
    <row r="10" spans="1:15" x14ac:dyDescent="0.3">
      <c r="A10" t="s">
        <v>9</v>
      </c>
      <c r="B10">
        <v>3.0118</v>
      </c>
      <c r="C10">
        <v>3.0093999999999999</v>
      </c>
      <c r="D10">
        <v>3.0878000000000001</v>
      </c>
      <c r="E10">
        <v>3.0263</v>
      </c>
      <c r="F10">
        <f t="shared" si="0"/>
        <v>3.0338250000000002</v>
      </c>
      <c r="G10">
        <f t="shared" si="1"/>
        <v>30.338250000000002</v>
      </c>
      <c r="H10">
        <v>15</v>
      </c>
      <c r="I10">
        <f>($H$2-G10) *300/H10</f>
        <v>149.42551199999997</v>
      </c>
      <c r="J10">
        <f>($H$2-G10)/$H$2 *100</f>
        <v>19.760299769537436</v>
      </c>
      <c r="K10">
        <f>STDEV(I10:I11)</f>
        <v>25.951943169328423</v>
      </c>
      <c r="L10">
        <f>AVERAGE(I10:I11)</f>
        <v>131.07471699999996</v>
      </c>
      <c r="N10">
        <f>STDEV(J10:J11)</f>
        <v>3.4164143544330186</v>
      </c>
      <c r="O10">
        <f>AVERAGE(J10:J11)</f>
        <v>17.34453001217479</v>
      </c>
    </row>
    <row r="11" spans="1:15" x14ac:dyDescent="0.3">
      <c r="A11" t="s">
        <v>11</v>
      </c>
      <c r="B11">
        <v>3.1960999999999999</v>
      </c>
      <c r="C11">
        <v>3.1817000000000002</v>
      </c>
      <c r="D11">
        <v>3.2644000000000002</v>
      </c>
      <c r="E11">
        <v>3.2048999999999999</v>
      </c>
      <c r="F11">
        <f t="shared" si="0"/>
        <v>3.2117750000000003</v>
      </c>
      <c r="G11">
        <f t="shared" si="1"/>
        <v>32.117750000000001</v>
      </c>
      <c r="H11">
        <v>15</v>
      </c>
      <c r="I11">
        <f>($H$3-G11) *300/H11</f>
        <v>112.72392199999999</v>
      </c>
      <c r="J11">
        <f>($H$3-G11)/$H$3 *100</f>
        <v>14.928760254812143</v>
      </c>
    </row>
    <row r="12" spans="1:15" x14ac:dyDescent="0.3">
      <c r="A12" t="s">
        <v>12</v>
      </c>
      <c r="B12">
        <v>2.8020999999999998</v>
      </c>
      <c r="C12">
        <v>2.79</v>
      </c>
      <c r="D12">
        <v>2.8498000000000001</v>
      </c>
      <c r="E12">
        <v>2.7968999999999999</v>
      </c>
      <c r="F12">
        <f t="shared" si="0"/>
        <v>2.8097000000000003</v>
      </c>
      <c r="G12">
        <f t="shared" si="1"/>
        <v>28.097000000000001</v>
      </c>
      <c r="H12">
        <v>15</v>
      </c>
      <c r="I12">
        <f>($H$2-G12) *300/H12</f>
        <v>194.25051199999999</v>
      </c>
      <c r="J12">
        <f>($H$2-G12)/$H$2 *100</f>
        <v>25.688038783538715</v>
      </c>
      <c r="K12">
        <f>STDEV(I12:I13)</f>
        <v>25.283727261106925</v>
      </c>
      <c r="L12">
        <f>AVERAGE(I12:I13)</f>
        <v>176.37221700000003</v>
      </c>
      <c r="N12">
        <f>STDEV(J12:J13)</f>
        <v>3.3217476015427012</v>
      </c>
      <c r="O12">
        <f>AVERAGE(J12:J13)</f>
        <v>23.339208529097711</v>
      </c>
    </row>
    <row r="13" spans="1:15" x14ac:dyDescent="0.3">
      <c r="A13" t="s">
        <v>13</v>
      </c>
      <c r="B13">
        <v>2.9820000000000002</v>
      </c>
      <c r="C13">
        <v>2.9447000000000001</v>
      </c>
      <c r="D13">
        <v>3.0322</v>
      </c>
      <c r="E13">
        <v>2.9727999999999999</v>
      </c>
      <c r="F13">
        <f t="shared" si="0"/>
        <v>2.9829249999999998</v>
      </c>
      <c r="G13">
        <f t="shared" si="1"/>
        <v>29.829249999999998</v>
      </c>
      <c r="H13">
        <v>15</v>
      </c>
      <c r="I13">
        <f>($H$3-G13) *300/H13</f>
        <v>158.49392200000005</v>
      </c>
      <c r="J13">
        <f>($H$3-G13)/$H$3 *100</f>
        <v>20.990378274656702</v>
      </c>
    </row>
    <row r="14" spans="1:15" x14ac:dyDescent="0.3">
      <c r="A14" t="s">
        <v>14</v>
      </c>
      <c r="B14">
        <v>2.3306</v>
      </c>
      <c r="C14">
        <v>2.3384999999999998</v>
      </c>
      <c r="D14">
        <v>2.379</v>
      </c>
      <c r="E14">
        <v>2.3331</v>
      </c>
      <c r="F14">
        <f t="shared" si="0"/>
        <v>2.3452999999999999</v>
      </c>
      <c r="G14">
        <f t="shared" si="1"/>
        <v>23.452999999999999</v>
      </c>
      <c r="H14">
        <v>15</v>
      </c>
      <c r="I14">
        <f>($H$2-G14) *300/H14</f>
        <v>287.13051200000001</v>
      </c>
      <c r="J14">
        <f>($H$2-G14)/$H$2 *100</f>
        <v>37.970657849248447</v>
      </c>
      <c r="K14">
        <f>STDEV(I14:I15)</f>
        <v>12.951784997213759</v>
      </c>
      <c r="L14">
        <f>AVERAGE(I14:I15)</f>
        <v>277.972217</v>
      </c>
      <c r="N14">
        <f>STDEV(J14:J15)</f>
        <v>1.6757626769060689</v>
      </c>
      <c r="O14">
        <f>AVERAGE(J14:J15)</f>
        <v>36.78571469674884</v>
      </c>
    </row>
    <row r="15" spans="1:15" x14ac:dyDescent="0.3">
      <c r="A15" t="s">
        <v>15</v>
      </c>
      <c r="B15">
        <v>2.4384999999999999</v>
      </c>
      <c r="C15">
        <v>2.4037999999999999</v>
      </c>
      <c r="D15">
        <v>2.4685999999999999</v>
      </c>
      <c r="E15">
        <v>2.4144000000000001</v>
      </c>
      <c r="F15">
        <f t="shared" si="0"/>
        <v>2.4313250000000002</v>
      </c>
      <c r="G15">
        <f t="shared" si="1"/>
        <v>24.313250000000004</v>
      </c>
      <c r="H15">
        <v>15</v>
      </c>
      <c r="I15">
        <f>($H$3-G15) *300/H15</f>
        <v>268.81392199999993</v>
      </c>
      <c r="J15">
        <f>($H$3-G15)/$H$3 *100</f>
        <v>35.600771544249241</v>
      </c>
    </row>
    <row r="16" spans="1:15" x14ac:dyDescent="0.3">
      <c r="A16" t="s">
        <v>16</v>
      </c>
      <c r="B16">
        <v>1.7990999999999999</v>
      </c>
      <c r="C16">
        <v>1.7701</v>
      </c>
      <c r="D16">
        <v>1.8313999999999999</v>
      </c>
      <c r="E16">
        <v>1.7909999999999999</v>
      </c>
      <c r="F16">
        <f t="shared" si="0"/>
        <v>1.7978999999999998</v>
      </c>
      <c r="G16">
        <f t="shared" si="1"/>
        <v>17.978999999999999</v>
      </c>
      <c r="H16">
        <v>15</v>
      </c>
      <c r="I16">
        <f>($H$2-G16) *300/H16</f>
        <v>396.61051200000003</v>
      </c>
      <c r="J16">
        <f>($H$2-G16)/$H$2 *100</f>
        <v>52.448490916796906</v>
      </c>
      <c r="K16">
        <f>STDEV(I16:I17)</f>
        <v>45.15342781244911</v>
      </c>
      <c r="L16">
        <f>AVERAGE(I16:I17)</f>
        <v>364.68221700000004</v>
      </c>
      <c r="N16">
        <f>STDEV(J16:J17)</f>
        <v>5.9253641762136269</v>
      </c>
      <c r="O16">
        <f>AVERAGE(J16:J17)</f>
        <v>48.25862572679641</v>
      </c>
    </row>
    <row r="17" spans="1:15" x14ac:dyDescent="0.3">
      <c r="A17" t="s">
        <v>17</v>
      </c>
      <c r="B17">
        <v>2.1137999999999999</v>
      </c>
      <c r="C17">
        <v>2.0909</v>
      </c>
      <c r="D17">
        <v>2.1391</v>
      </c>
      <c r="E17">
        <v>2.1027</v>
      </c>
      <c r="F17">
        <f t="shared" si="0"/>
        <v>2.1116250000000001</v>
      </c>
      <c r="G17">
        <f t="shared" si="1"/>
        <v>21.116250000000001</v>
      </c>
      <c r="H17">
        <v>15</v>
      </c>
      <c r="I17">
        <f>($H$3-G17) *300/H17</f>
        <v>332.75392199999999</v>
      </c>
      <c r="J17">
        <f>($H$3-G17)/$H$3 *100</f>
        <v>44.068760536795914</v>
      </c>
    </row>
    <row r="18" spans="1:15" x14ac:dyDescent="0.3">
      <c r="A18" t="s">
        <v>18</v>
      </c>
      <c r="B18">
        <v>1.3452</v>
      </c>
      <c r="C18">
        <v>1.3483000000000001</v>
      </c>
      <c r="D18">
        <v>1.3886000000000001</v>
      </c>
      <c r="E18">
        <v>1.3544</v>
      </c>
      <c r="F18">
        <f t="shared" si="0"/>
        <v>1.3591250000000001</v>
      </c>
      <c r="G18">
        <f t="shared" si="1"/>
        <v>13.591250000000002</v>
      </c>
      <c r="H18">
        <v>15</v>
      </c>
      <c r="I18">
        <f>($H$2-G18) *300/H18</f>
        <v>484.36551199999997</v>
      </c>
      <c r="J18">
        <f>($H$2-G18)/$H$2 *100</f>
        <v>64.053370719890751</v>
      </c>
      <c r="K18">
        <f>STDEV(I18:I19)</f>
        <v>45.676686830527082</v>
      </c>
      <c r="L18">
        <f>AVERAGE(I18:I19)</f>
        <v>452.06721700000003</v>
      </c>
      <c r="N18">
        <f>STDEV(J18:J19)</f>
        <v>5.9825824565405492</v>
      </c>
      <c r="O18">
        <f>AVERAGE(J18:J19)</f>
        <v>59.823046095863255</v>
      </c>
    </row>
    <row r="19" spans="1:15" x14ac:dyDescent="0.3">
      <c r="A19" t="s">
        <v>18</v>
      </c>
      <c r="B19">
        <v>1.6737</v>
      </c>
      <c r="C19">
        <v>1.6687000000000001</v>
      </c>
      <c r="D19">
        <v>1.6998</v>
      </c>
      <c r="E19">
        <v>1.6639999999999999</v>
      </c>
      <c r="F19">
        <f t="shared" si="0"/>
        <v>1.67655</v>
      </c>
      <c r="G19">
        <f t="shared" si="1"/>
        <v>16.765499999999999</v>
      </c>
      <c r="H19">
        <v>15</v>
      </c>
      <c r="I19">
        <f>($H$3-G19) *300/H19</f>
        <v>419.76892200000003</v>
      </c>
      <c r="J19">
        <f>($H$3-G19)/$H$3 *100</f>
        <v>55.592721471835759</v>
      </c>
    </row>
    <row r="20" spans="1:15" x14ac:dyDescent="0.3">
      <c r="A20" t="s">
        <v>19</v>
      </c>
      <c r="B20">
        <v>0.48370000000000002</v>
      </c>
      <c r="C20">
        <v>0.48970000000000002</v>
      </c>
      <c r="D20">
        <v>0.50029999999999997</v>
      </c>
      <c r="E20">
        <v>0.49030000000000001</v>
      </c>
      <c r="F20">
        <f t="shared" si="0"/>
        <v>0.49099999999999999</v>
      </c>
      <c r="G20">
        <f t="shared" si="1"/>
        <v>4.91</v>
      </c>
      <c r="H20">
        <v>15</v>
      </c>
      <c r="I20">
        <f>($H$2-G20) *300/H20</f>
        <v>657.99051200000008</v>
      </c>
      <c r="J20">
        <f>($H$2-G20)/$H$2 *100</f>
        <v>87.013854519243168</v>
      </c>
      <c r="K20">
        <f>STDEV(I20:I21)</f>
        <v>20.807741336196351</v>
      </c>
      <c r="L20">
        <f>AVERAGE(I20:I21)</f>
        <v>643.27721700000006</v>
      </c>
      <c r="N20">
        <f>STDEV(J20:J21)</f>
        <v>2.66512555074284</v>
      </c>
      <c r="O20">
        <f>AVERAGE(J20:J21)</f>
        <v>85.129326169599381</v>
      </c>
    </row>
    <row r="21" spans="1:15" x14ac:dyDescent="0.3">
      <c r="A21" t="s">
        <v>19</v>
      </c>
      <c r="B21">
        <v>0.63060000000000005</v>
      </c>
      <c r="C21">
        <v>0.63349999999999995</v>
      </c>
      <c r="D21">
        <v>0.63800000000000001</v>
      </c>
      <c r="E21">
        <v>0.62819999999999998</v>
      </c>
      <c r="F21">
        <f t="shared" si="0"/>
        <v>0.632575</v>
      </c>
      <c r="G21">
        <f t="shared" si="1"/>
        <v>6.3257500000000002</v>
      </c>
      <c r="H21">
        <v>15</v>
      </c>
      <c r="I21">
        <f>($H$3-G21) *300/H21</f>
        <v>628.56392199999993</v>
      </c>
      <c r="J21">
        <f>($H$3-G21)/$H$3 *100</f>
        <v>83.244797819955579</v>
      </c>
    </row>
    <row r="22" spans="1:15" x14ac:dyDescent="0.3">
      <c r="A22" t="s">
        <v>20</v>
      </c>
      <c r="B22">
        <v>2.92E-2</v>
      </c>
      <c r="C22">
        <v>3.2500000000000001E-2</v>
      </c>
      <c r="D22">
        <v>2.6200000000000001E-2</v>
      </c>
      <c r="E22">
        <v>2.4799999999999999E-2</v>
      </c>
      <c r="F22">
        <f t="shared" si="0"/>
        <v>2.8175000000000002E-2</v>
      </c>
      <c r="G22">
        <f t="shared" si="1"/>
        <v>0.28175</v>
      </c>
      <c r="H22">
        <v>15</v>
      </c>
      <c r="I22">
        <f>($H$2-G22) *300/H22</f>
        <v>750.55551200000002</v>
      </c>
      <c r="J22">
        <f>($H$2-G22)/$H$2 *100</f>
        <v>99.254817415640886</v>
      </c>
      <c r="K22">
        <f>STDEV(I22:I23)</f>
        <v>1.1730901499850198E-2</v>
      </c>
      <c r="L22">
        <f>AVERAGE(I22:I23)</f>
        <v>750.54721700000005</v>
      </c>
      <c r="N22">
        <f>STDEV(J22:J23)</f>
        <v>0.10176746725588151</v>
      </c>
      <c r="O22">
        <f>AVERAGE(J22:J23)</f>
        <v>99.326777881841707</v>
      </c>
    </row>
    <row r="23" spans="1:15" x14ac:dyDescent="0.3">
      <c r="A23" t="s">
        <v>20</v>
      </c>
      <c r="B23">
        <v>2.6700000000000002E-2</v>
      </c>
      <c r="C23">
        <v>1.7600000000000001E-2</v>
      </c>
      <c r="D23">
        <v>2.3800000000000002E-2</v>
      </c>
      <c r="E23">
        <v>2.2700000000000001E-2</v>
      </c>
      <c r="F23">
        <f t="shared" si="0"/>
        <v>2.2700000000000001E-2</v>
      </c>
      <c r="G23">
        <f t="shared" si="1"/>
        <v>0.22700000000000001</v>
      </c>
      <c r="H23">
        <v>15</v>
      </c>
      <c r="I23">
        <f>($H$3-G23) *300/H23</f>
        <v>750.53892200000007</v>
      </c>
      <c r="J23">
        <f>($H$3-G23)/$H$3 *100</f>
        <v>99.398738348042514</v>
      </c>
    </row>
    <row r="24" spans="1:15" x14ac:dyDescent="0.3">
      <c r="A24" t="s">
        <v>21</v>
      </c>
      <c r="B24">
        <v>-2.0999999999999999E-3</v>
      </c>
      <c r="C24">
        <v>2.3E-3</v>
      </c>
      <c r="D24">
        <v>2.0999999999999999E-3</v>
      </c>
      <c r="E24">
        <v>3.0999999999999999E-3</v>
      </c>
      <c r="F24">
        <f t="shared" si="0"/>
        <v>1.3500000000000001E-3</v>
      </c>
      <c r="G24">
        <f t="shared" si="1"/>
        <v>1.3500000000000002E-2</v>
      </c>
      <c r="H24">
        <v>15</v>
      </c>
      <c r="I24">
        <f>($H$2-G24) *300/H24</f>
        <v>755.92051200000003</v>
      </c>
      <c r="J24">
        <f>($H$2-G24)/$H$2 *100</f>
        <v>99.964294712018287</v>
      </c>
      <c r="K24">
        <f>STDEV(I24:I25)</f>
        <v>0.80369049642878665</v>
      </c>
      <c r="L24">
        <f>AVERAGE(I24:I25)</f>
        <v>755.35221700000011</v>
      </c>
      <c r="N24">
        <f>STDEV(J24:J25)</f>
        <v>2.3783365089152845E-3</v>
      </c>
      <c r="O24">
        <f>AVERAGE(J24:J25)</f>
        <v>99.962612974144889</v>
      </c>
    </row>
    <row r="25" spans="1:15" x14ac:dyDescent="0.3">
      <c r="A25" t="s">
        <v>21</v>
      </c>
      <c r="B25">
        <v>8.0000000000000004E-4</v>
      </c>
      <c r="C25">
        <v>2.3E-3</v>
      </c>
      <c r="D25">
        <v>1.1000000000000001E-3</v>
      </c>
      <c r="E25">
        <v>1.6999999999999999E-3</v>
      </c>
      <c r="F25">
        <f t="shared" si="0"/>
        <v>1.475E-3</v>
      </c>
      <c r="G25">
        <f t="shared" si="1"/>
        <v>1.4749999999999999E-2</v>
      </c>
      <c r="H25">
        <v>15</v>
      </c>
      <c r="I25">
        <f>($H$3-G25) *300/H25</f>
        <v>754.78392200000008</v>
      </c>
      <c r="J25">
        <f>($H$3-G25)/$H$3 *100</f>
        <v>99.960931236271492</v>
      </c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5" x14ac:dyDescent="0.3">
      <c r="A225" s="7"/>
    </row>
    <row r="226" spans="1:5" x14ac:dyDescent="0.3">
      <c r="A226" s="7"/>
    </row>
    <row r="227" spans="1:5" x14ac:dyDescent="0.3">
      <c r="A227" s="7"/>
      <c r="B227" s="7"/>
      <c r="C227" s="7"/>
      <c r="D227" s="7"/>
      <c r="E227" s="7"/>
    </row>
    <row r="228" spans="1:5" x14ac:dyDescent="0.3">
      <c r="A228" s="7"/>
    </row>
    <row r="229" spans="1:5" x14ac:dyDescent="0.3">
      <c r="A229" s="7"/>
    </row>
    <row r="230" spans="1:5" x14ac:dyDescent="0.3">
      <c r="A230" s="7"/>
    </row>
    <row r="231" spans="1:5" x14ac:dyDescent="0.3">
      <c r="A231" s="7"/>
    </row>
    <row r="232" spans="1:5" x14ac:dyDescent="0.3">
      <c r="A232" s="7"/>
    </row>
    <row r="233" spans="1:5" x14ac:dyDescent="0.3">
      <c r="A233" s="7"/>
    </row>
    <row r="234" spans="1:5" x14ac:dyDescent="0.3">
      <c r="A234" s="7"/>
    </row>
    <row r="235" spans="1:5" x14ac:dyDescent="0.3">
      <c r="A235" s="7"/>
    </row>
    <row r="236" spans="1:5" x14ac:dyDescent="0.3">
      <c r="A236" s="7"/>
    </row>
    <row r="237" spans="1:5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4F62-B256-E247-9403-69629DD8BC20}">
  <dimension ref="A1:O363"/>
  <sheetViews>
    <sheetView topLeftCell="J1" zoomScale="140" zoomScaleNormal="140" workbookViewId="0">
      <selection activeCell="K8" sqref="K8:L24"/>
    </sheetView>
  </sheetViews>
  <sheetFormatPr defaultColWidth="11.4414062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3" max="13" width="8.6640625" customWidth="1"/>
  </cols>
  <sheetData>
    <row r="1" spans="1:15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3.8831000000000002</v>
      </c>
      <c r="C2">
        <v>3.87</v>
      </c>
      <c r="D2">
        <v>3.9679000000000002</v>
      </c>
      <c r="E2">
        <v>3.8925999999999998</v>
      </c>
      <c r="F2">
        <f>AVERAGE(B2:E2)</f>
        <v>3.9034</v>
      </c>
      <c r="G2">
        <v>9.6660000000000004</v>
      </c>
      <c r="H2">
        <f>F2*G2</f>
        <v>37.730264400000003</v>
      </c>
    </row>
    <row r="3" spans="1:15" x14ac:dyDescent="0.3">
      <c r="A3" t="s">
        <v>24</v>
      </c>
      <c r="B3">
        <v>3.9178000000000002</v>
      </c>
      <c r="C3">
        <v>3.8956</v>
      </c>
      <c r="D3">
        <v>3.9973999999999998</v>
      </c>
      <c r="E3">
        <v>3.9310999999999998</v>
      </c>
      <c r="F3">
        <f>AVERAGE(B3:E3)</f>
        <v>3.9354750000000003</v>
      </c>
      <c r="G3">
        <v>9.6660000000000004</v>
      </c>
      <c r="H3">
        <f>F3*G3</f>
        <v>38.040301350000007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3.6457999999999999</v>
      </c>
      <c r="C8">
        <v>3.6440000000000001</v>
      </c>
      <c r="D8">
        <v>3.7113999999999998</v>
      </c>
      <c r="E8">
        <v>3.6507000000000001</v>
      </c>
      <c r="F8">
        <f t="shared" ref="F8:F25" si="0">AVERAGE(B8:E8)</f>
        <v>3.6629749999999999</v>
      </c>
      <c r="G8">
        <f t="shared" ref="G8:G25" si="1">F8*10</f>
        <v>36.629750000000001</v>
      </c>
      <c r="H8">
        <v>15</v>
      </c>
      <c r="I8">
        <f>($H$2-G8) *300/H8</f>
        <v>22.010288000000028</v>
      </c>
      <c r="J8">
        <f>($H$2-G8)/$H$2 *100</f>
        <v>2.9167948263834629</v>
      </c>
      <c r="K8">
        <f>STDEV(I8:I9)</f>
        <v>8.84289285064912</v>
      </c>
      <c r="L8">
        <f>AVERAGE(I8:I9)</f>
        <v>28.263157500000062</v>
      </c>
      <c r="N8">
        <f>STDEV(J8:J9)</f>
        <v>1.1454961192119895</v>
      </c>
      <c r="O8">
        <f>AVERAGE(J8:J9)</f>
        <v>3.7267829001011359</v>
      </c>
    </row>
    <row r="9" spans="1:15" x14ac:dyDescent="0.3">
      <c r="A9" t="s">
        <v>8</v>
      </c>
      <c r="B9">
        <v>3.6173999999999999</v>
      </c>
      <c r="C9">
        <v>3.6023000000000001</v>
      </c>
      <c r="D9">
        <v>3.6829999999999998</v>
      </c>
      <c r="E9">
        <v>3.6231</v>
      </c>
      <c r="F9">
        <f t="shared" si="0"/>
        <v>3.6314500000000001</v>
      </c>
      <c r="G9">
        <f t="shared" si="1"/>
        <v>36.314500000000002</v>
      </c>
      <c r="H9">
        <v>15</v>
      </c>
      <c r="I9">
        <f>($H$3-G9) *300/H9</f>
        <v>34.516027000000093</v>
      </c>
      <c r="J9">
        <f>($H$3-G9)/$H$3 *100</f>
        <v>4.5367709738188085</v>
      </c>
    </row>
    <row r="10" spans="1:15" x14ac:dyDescent="0.3">
      <c r="A10" t="s">
        <v>9</v>
      </c>
      <c r="B10">
        <v>3.4918999999999998</v>
      </c>
      <c r="C10">
        <v>3.4733999999999998</v>
      </c>
      <c r="D10">
        <v>3.5411999999999999</v>
      </c>
      <c r="E10">
        <v>3.4788000000000001</v>
      </c>
      <c r="F10">
        <f t="shared" si="0"/>
        <v>3.4963249999999997</v>
      </c>
      <c r="G10">
        <f t="shared" si="1"/>
        <v>34.963249999999995</v>
      </c>
      <c r="H10">
        <v>15</v>
      </c>
      <c r="I10">
        <f>($H$2-G10) *300/H10</f>
        <v>55.340288000000164</v>
      </c>
      <c r="J10">
        <f>($H$2-G10)/$H$2 *100</f>
        <v>7.3336734952750753</v>
      </c>
      <c r="K10">
        <f>STDEV(I10:I11)</f>
        <v>2.1420109950840014</v>
      </c>
      <c r="L10">
        <f>AVERAGE(I10:I11)</f>
        <v>53.825657500000119</v>
      </c>
      <c r="N10">
        <f>STDEV(J10:J11)</f>
        <v>0.3238094896723353</v>
      </c>
      <c r="O10">
        <f>AVERAGE(J10:J11)</f>
        <v>7.1047056093152117</v>
      </c>
    </row>
    <row r="11" spans="1:15" x14ac:dyDescent="0.3">
      <c r="A11" t="s">
        <v>11</v>
      </c>
      <c r="B11">
        <v>3.5323000000000002</v>
      </c>
      <c r="C11">
        <v>3.5196000000000001</v>
      </c>
      <c r="D11">
        <v>3.5859000000000001</v>
      </c>
      <c r="E11">
        <v>3.5320999999999998</v>
      </c>
      <c r="F11">
        <f t="shared" si="0"/>
        <v>3.542475</v>
      </c>
      <c r="G11">
        <f t="shared" si="1"/>
        <v>35.424750000000003</v>
      </c>
      <c r="H11">
        <v>15</v>
      </c>
      <c r="I11">
        <f>($H$3-G11) *300/H11</f>
        <v>52.311027000000081</v>
      </c>
      <c r="J11">
        <f>($H$3-G11)/$H$3 *100</f>
        <v>6.8757377233553481</v>
      </c>
    </row>
    <row r="12" spans="1:15" x14ac:dyDescent="0.3">
      <c r="A12" t="s">
        <v>12</v>
      </c>
      <c r="B12">
        <v>3.4312999999999998</v>
      </c>
      <c r="C12">
        <v>3.4117000000000002</v>
      </c>
      <c r="D12">
        <v>3.4971999999999999</v>
      </c>
      <c r="E12">
        <v>3.4350000000000001</v>
      </c>
      <c r="F12">
        <f t="shared" si="0"/>
        <v>3.4438</v>
      </c>
      <c r="G12">
        <f t="shared" si="1"/>
        <v>34.438000000000002</v>
      </c>
      <c r="H12">
        <v>15</v>
      </c>
      <c r="I12">
        <f>($H$2-G12) *300/H12</f>
        <v>65.845288000000011</v>
      </c>
      <c r="J12">
        <f>($H$2-G12)/$H$2 *100</f>
        <v>8.7257920196286776</v>
      </c>
      <c r="K12">
        <f>STDEV(I12:I13)</f>
        <v>16.94633656304698</v>
      </c>
      <c r="L12">
        <f>AVERAGE(I12:I13)</f>
        <v>77.828157500000032</v>
      </c>
      <c r="N12">
        <f>STDEV(J12:J13)</f>
        <v>2.177131389935639</v>
      </c>
      <c r="O12">
        <f>AVERAGE(J12:J13)</f>
        <v>10.265256388986261</v>
      </c>
    </row>
    <row r="13" spans="1:15" x14ac:dyDescent="0.3">
      <c r="A13" t="s">
        <v>13</v>
      </c>
      <c r="B13">
        <v>3.3428</v>
      </c>
      <c r="C13">
        <v>3.3308</v>
      </c>
      <c r="D13">
        <v>3.4037999999999999</v>
      </c>
      <c r="E13">
        <v>3.3424999999999998</v>
      </c>
      <c r="F13">
        <f t="shared" si="0"/>
        <v>3.354975</v>
      </c>
      <c r="G13">
        <f t="shared" si="1"/>
        <v>33.549750000000003</v>
      </c>
      <c r="H13">
        <v>15</v>
      </c>
      <c r="I13">
        <f>($H$3-G13) *300/H13</f>
        <v>89.811027000000067</v>
      </c>
      <c r="J13">
        <f>($H$3-G13)/$H$3 *100</f>
        <v>11.804720758343844</v>
      </c>
    </row>
    <row r="14" spans="1:15" x14ac:dyDescent="0.3">
      <c r="A14" t="s">
        <v>14</v>
      </c>
      <c r="B14">
        <v>3.2629000000000001</v>
      </c>
      <c r="C14">
        <v>3.2357999999999998</v>
      </c>
      <c r="D14">
        <v>3.3170000000000002</v>
      </c>
      <c r="E14">
        <v>3.2570000000000001</v>
      </c>
      <c r="F14">
        <f t="shared" si="0"/>
        <v>3.2681749999999998</v>
      </c>
      <c r="G14">
        <f t="shared" si="1"/>
        <v>32.681750000000001</v>
      </c>
      <c r="H14">
        <v>15</v>
      </c>
      <c r="I14">
        <f>($H$2-G14) *300/H14</f>
        <v>100.97028800000004</v>
      </c>
      <c r="J14">
        <f>($H$2-G14)/$H$2 *100</f>
        <v>13.38054339211045</v>
      </c>
      <c r="K14">
        <f>STDEV(I14:I15)</f>
        <v>12.512777045007338</v>
      </c>
      <c r="L14">
        <f>AVERAGE(I14:I15)</f>
        <v>109.8181575000001</v>
      </c>
      <c r="N14">
        <f>STDEV(J14:J15)</f>
        <v>1.5675606366711548</v>
      </c>
      <c r="O14">
        <f>AVERAGE(J14:J15)</f>
        <v>14.488976148221726</v>
      </c>
    </row>
    <row r="15" spans="1:15" x14ac:dyDescent="0.3">
      <c r="A15" t="s">
        <v>15</v>
      </c>
      <c r="B15">
        <v>3.2090999999999998</v>
      </c>
      <c r="C15">
        <v>3.1699000000000002</v>
      </c>
      <c r="D15">
        <v>3.2585999999999999</v>
      </c>
      <c r="E15">
        <v>3.2052</v>
      </c>
      <c r="F15">
        <f t="shared" si="0"/>
        <v>3.2106999999999997</v>
      </c>
      <c r="G15">
        <f t="shared" si="1"/>
        <v>32.106999999999999</v>
      </c>
      <c r="H15">
        <v>15</v>
      </c>
      <c r="I15">
        <f>($H$3-G15) *300/H15</f>
        <v>118.66602700000016</v>
      </c>
      <c r="J15">
        <f>($H$3-G15)/$H$3 *100</f>
        <v>15.597408904333001</v>
      </c>
    </row>
    <row r="16" spans="1:15" x14ac:dyDescent="0.3">
      <c r="A16" t="s">
        <v>16</v>
      </c>
      <c r="B16">
        <v>2.8664999999999998</v>
      </c>
      <c r="C16">
        <v>2.8511000000000002</v>
      </c>
      <c r="D16">
        <v>2.9213</v>
      </c>
      <c r="E16">
        <v>2.8713000000000002</v>
      </c>
      <c r="F16">
        <f t="shared" si="0"/>
        <v>2.8775499999999998</v>
      </c>
      <c r="G16">
        <f t="shared" si="1"/>
        <v>28.775499999999997</v>
      </c>
      <c r="H16">
        <v>15</v>
      </c>
      <c r="I16">
        <f>($H$2-G16) *300/H16</f>
        <v>179.0952880000001</v>
      </c>
      <c r="J16">
        <f>($H$2-G16)/$H$2 *100</f>
        <v>23.733638081794105</v>
      </c>
      <c r="K16">
        <f>STDEV(I16:I17)</f>
        <v>1.0000335434676351</v>
      </c>
      <c r="L16">
        <f>AVERAGE(I16:I17)</f>
        <v>178.38815750000012</v>
      </c>
      <c r="N16">
        <f>STDEV(J16:J17)</f>
        <v>0.26822276773296555</v>
      </c>
      <c r="O16">
        <f>AVERAGE(J16:J17)</f>
        <v>23.543975943861501</v>
      </c>
    </row>
    <row r="17" spans="1:15" x14ac:dyDescent="0.3">
      <c r="A17" t="s">
        <v>17</v>
      </c>
      <c r="B17">
        <v>2.911</v>
      </c>
      <c r="C17">
        <v>2.8948</v>
      </c>
      <c r="D17">
        <v>2.952</v>
      </c>
      <c r="E17">
        <v>2.9047000000000001</v>
      </c>
      <c r="F17">
        <f t="shared" si="0"/>
        <v>2.9156249999999999</v>
      </c>
      <c r="G17">
        <f t="shared" si="1"/>
        <v>29.15625</v>
      </c>
      <c r="H17">
        <v>15</v>
      </c>
      <c r="I17">
        <f>($H$3-G17) *300/H17</f>
        <v>177.68102700000014</v>
      </c>
      <c r="J17">
        <f>($H$3-G17)/$H$3 *100</f>
        <v>23.354313805928896</v>
      </c>
    </row>
    <row r="18" spans="1:15" x14ac:dyDescent="0.3">
      <c r="A18" t="s">
        <v>18</v>
      </c>
      <c r="B18">
        <v>2.7747999999999999</v>
      </c>
      <c r="C18">
        <v>2.7233000000000001</v>
      </c>
      <c r="D18">
        <v>2.7890000000000001</v>
      </c>
      <c r="E18">
        <v>2.7442000000000002</v>
      </c>
      <c r="F18">
        <f t="shared" si="0"/>
        <v>2.7578250000000004</v>
      </c>
      <c r="G18">
        <f t="shared" si="1"/>
        <v>27.578250000000004</v>
      </c>
      <c r="H18">
        <v>15</v>
      </c>
      <c r="I18">
        <f>($H$2-G18) *300/H18</f>
        <v>203.04028799999998</v>
      </c>
      <c r="J18">
        <f>($H$2-G18)/$H$2 *100</f>
        <v>26.906820191803366</v>
      </c>
      <c r="K18">
        <f>STDEV(I18:I19)</f>
        <v>12.127403849260698</v>
      </c>
      <c r="L18">
        <f>AVERAGE(I18:I19)</f>
        <v>211.61565750000005</v>
      </c>
      <c r="N18">
        <f>STDEV(J18:J19)</f>
        <v>1.4389543678068721</v>
      </c>
      <c r="O18">
        <f>AVERAGE(J18:J19)</f>
        <v>27.924314583097605</v>
      </c>
    </row>
    <row r="19" spans="1:15" x14ac:dyDescent="0.3">
      <c r="A19" t="s">
        <v>18</v>
      </c>
      <c r="B19">
        <v>2.6981000000000002</v>
      </c>
      <c r="C19">
        <v>2.6804000000000001</v>
      </c>
      <c r="D19">
        <v>2.7404000000000002</v>
      </c>
      <c r="E19">
        <v>2.6934</v>
      </c>
      <c r="F19">
        <f t="shared" si="0"/>
        <v>2.7030750000000001</v>
      </c>
      <c r="G19">
        <f t="shared" si="1"/>
        <v>27.030750000000001</v>
      </c>
      <c r="H19">
        <v>15</v>
      </c>
      <c r="I19">
        <f>($H$3-G19) *300/H19</f>
        <v>220.19102700000013</v>
      </c>
      <c r="J19">
        <f>($H$3-G19)/$H$3 *100</f>
        <v>28.941808974391847</v>
      </c>
    </row>
    <row r="20" spans="1:15" x14ac:dyDescent="0.3">
      <c r="A20" t="s">
        <v>19</v>
      </c>
      <c r="B20">
        <v>1.8091999999999999</v>
      </c>
      <c r="C20">
        <v>1.8149999999999999</v>
      </c>
      <c r="D20">
        <v>1.8380000000000001</v>
      </c>
      <c r="E20">
        <v>1.8039000000000001</v>
      </c>
      <c r="F20">
        <f t="shared" si="0"/>
        <v>1.8165249999999999</v>
      </c>
      <c r="G20">
        <f t="shared" si="1"/>
        <v>18.16525</v>
      </c>
      <c r="H20">
        <v>15</v>
      </c>
      <c r="I20">
        <f>($H$2-G20) *300/H20</f>
        <v>391.30028800000008</v>
      </c>
      <c r="J20">
        <f>($H$2-G20)/$H$2 *100</f>
        <v>51.854962352185375</v>
      </c>
      <c r="K20">
        <f>STDEV(I20:I21)</f>
        <v>1.4349042138973682</v>
      </c>
      <c r="L20">
        <f>AVERAGE(I20:I21)</f>
        <v>390.28565750000007</v>
      </c>
      <c r="N20">
        <f>STDEV(J20:J21)</f>
        <v>0.48744736154321494</v>
      </c>
      <c r="O20">
        <f>AVERAGE(J20:J21)</f>
        <v>51.510285017366677</v>
      </c>
    </row>
    <row r="21" spans="1:15" x14ac:dyDescent="0.3">
      <c r="A21" t="s">
        <v>19</v>
      </c>
      <c r="B21">
        <v>1.8492999999999999</v>
      </c>
      <c r="C21">
        <v>1.8501000000000001</v>
      </c>
      <c r="D21">
        <v>1.8832</v>
      </c>
      <c r="E21">
        <v>1.8481000000000001</v>
      </c>
      <c r="F21">
        <f t="shared" si="0"/>
        <v>1.857675</v>
      </c>
      <c r="G21">
        <f t="shared" si="1"/>
        <v>18.576750000000001</v>
      </c>
      <c r="H21">
        <v>15</v>
      </c>
      <c r="I21">
        <f>($H$3-G21) *300/H21</f>
        <v>389.27102700000012</v>
      </c>
      <c r="J21">
        <f>($H$3-G21)/$H$3 *100</f>
        <v>51.165607682547979</v>
      </c>
    </row>
    <row r="22" spans="1:15" x14ac:dyDescent="0.3">
      <c r="A22" t="s">
        <v>20</v>
      </c>
      <c r="B22">
        <v>0.71660000000000001</v>
      </c>
      <c r="C22">
        <v>0.7097</v>
      </c>
      <c r="D22">
        <v>0.73080000000000001</v>
      </c>
      <c r="E22">
        <v>0.71919999999999995</v>
      </c>
      <c r="F22">
        <f t="shared" si="0"/>
        <v>0.71907499999999991</v>
      </c>
      <c r="G22">
        <f t="shared" si="1"/>
        <v>7.1907499999999995</v>
      </c>
      <c r="H22">
        <v>15</v>
      </c>
      <c r="I22">
        <f>($H$2-G22) *300/H22</f>
        <v>610.79028800000003</v>
      </c>
      <c r="J22">
        <f>($H$2-G22)/$H$2 *100</f>
        <v>80.941691996200277</v>
      </c>
      <c r="K22">
        <f>STDEV(I22:I23)</f>
        <v>17.040750874684388</v>
      </c>
      <c r="L22">
        <f>AVERAGE(I22:I23)</f>
        <v>598.74065750000011</v>
      </c>
      <c r="N22">
        <f>STDEV(J22:J23)</f>
        <v>2.7063018827924115</v>
      </c>
      <c r="O22">
        <f>AVERAGE(J22:J23)</f>
        <v>79.028047582939848</v>
      </c>
    </row>
    <row r="23" spans="1:15" x14ac:dyDescent="0.3">
      <c r="A23" t="s">
        <v>20</v>
      </c>
      <c r="B23">
        <v>0.88190000000000002</v>
      </c>
      <c r="C23">
        <v>0.8538</v>
      </c>
      <c r="D23">
        <v>0.88219999999999998</v>
      </c>
      <c r="E23">
        <v>0.86439999999999995</v>
      </c>
      <c r="F23">
        <f t="shared" si="0"/>
        <v>0.87057499999999999</v>
      </c>
      <c r="G23">
        <f t="shared" si="1"/>
        <v>8.7057500000000001</v>
      </c>
      <c r="H23">
        <v>15</v>
      </c>
      <c r="I23">
        <f>($H$3-G23) *300/H23</f>
        <v>586.69102700000019</v>
      </c>
      <c r="J23">
        <f>($H$3-G23)/$H$3 *100</f>
        <v>77.114403169679406</v>
      </c>
    </row>
    <row r="24" spans="1:15" x14ac:dyDescent="0.3">
      <c r="A24" t="s">
        <v>21</v>
      </c>
      <c r="B24">
        <v>6.1800000000000001E-2</v>
      </c>
      <c r="C24">
        <v>4.6100000000000002E-2</v>
      </c>
      <c r="D24">
        <v>5.3800000000000001E-2</v>
      </c>
      <c r="E24">
        <v>5.3100000000000001E-2</v>
      </c>
      <c r="F24">
        <f t="shared" si="0"/>
        <v>5.3700000000000005E-2</v>
      </c>
      <c r="G24">
        <f t="shared" si="1"/>
        <v>0.53700000000000003</v>
      </c>
      <c r="H24">
        <v>15</v>
      </c>
      <c r="I24">
        <f>($H$2-G24) *300/H24</f>
        <v>743.86528800000008</v>
      </c>
      <c r="J24">
        <f>($H$2-G24)/$H$2 *100</f>
        <v>98.576739366819808</v>
      </c>
      <c r="K24">
        <f>STDEV(I24:I25)</f>
        <v>0.25403588931590299</v>
      </c>
      <c r="L24">
        <f>AVERAGE(I24:I25)</f>
        <v>743.68565750000005</v>
      </c>
      <c r="N24">
        <f>STDEV(J24:J25)</f>
        <v>0.60149581571477229</v>
      </c>
      <c r="O24">
        <f>AVERAGE(J24:J25)</f>
        <v>98.151417596672559</v>
      </c>
    </row>
    <row r="25" spans="1:15" x14ac:dyDescent="0.3">
      <c r="A25" t="s">
        <v>21</v>
      </c>
      <c r="B25">
        <v>9.11E-2</v>
      </c>
      <c r="C25">
        <v>8.48E-2</v>
      </c>
      <c r="D25">
        <v>8.6499999999999994E-2</v>
      </c>
      <c r="E25">
        <v>8.3599999999999994E-2</v>
      </c>
      <c r="F25">
        <f t="shared" si="0"/>
        <v>8.6499999999999994E-2</v>
      </c>
      <c r="G25">
        <f t="shared" si="1"/>
        <v>0.86499999999999999</v>
      </c>
      <c r="H25">
        <v>15</v>
      </c>
      <c r="I25">
        <f>($H$3-G25) *300/H25</f>
        <v>743.50602700000002</v>
      </c>
      <c r="J25">
        <f>($H$3-G25)/$H$3 *100</f>
        <v>97.726095826525309</v>
      </c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5" x14ac:dyDescent="0.3">
      <c r="A225" s="7"/>
    </row>
    <row r="226" spans="1:5" x14ac:dyDescent="0.3">
      <c r="A226" s="7"/>
    </row>
    <row r="227" spans="1:5" x14ac:dyDescent="0.3">
      <c r="A227" s="7"/>
      <c r="B227" s="7"/>
      <c r="C227" s="7"/>
      <c r="D227" s="7"/>
      <c r="E227" s="7"/>
    </row>
    <row r="228" spans="1:5" x14ac:dyDescent="0.3">
      <c r="A228" s="7"/>
    </row>
    <row r="229" spans="1:5" x14ac:dyDescent="0.3">
      <c r="A229" s="7"/>
    </row>
    <row r="230" spans="1:5" x14ac:dyDescent="0.3">
      <c r="A230" s="7"/>
    </row>
    <row r="231" spans="1:5" x14ac:dyDescent="0.3">
      <c r="A231" s="7"/>
    </row>
    <row r="232" spans="1:5" x14ac:dyDescent="0.3">
      <c r="A232" s="7"/>
    </row>
    <row r="233" spans="1:5" x14ac:dyDescent="0.3">
      <c r="A233" s="7"/>
    </row>
    <row r="234" spans="1:5" x14ac:dyDescent="0.3">
      <c r="A234" s="7"/>
    </row>
    <row r="235" spans="1:5" x14ac:dyDescent="0.3">
      <c r="A235" s="7"/>
    </row>
    <row r="236" spans="1:5" x14ac:dyDescent="0.3">
      <c r="A236" s="7"/>
    </row>
    <row r="237" spans="1:5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A9F41-C159-2E4C-AC44-619210E94357}">
  <dimension ref="A1:O363"/>
  <sheetViews>
    <sheetView topLeftCell="K1" zoomScale="150" zoomScaleNormal="150" workbookViewId="0">
      <selection activeCell="K8" sqref="K8:L24"/>
    </sheetView>
  </sheetViews>
  <sheetFormatPr defaultColWidth="11.4414062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3" max="13" width="8.6640625" customWidth="1"/>
  </cols>
  <sheetData>
    <row r="1" spans="1:15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3.9453</v>
      </c>
      <c r="C2">
        <v>3.9154</v>
      </c>
      <c r="D2">
        <v>4.0012999999999996</v>
      </c>
      <c r="E2">
        <v>3.9375</v>
      </c>
      <c r="F2">
        <f>AVERAGE(B2:E2)</f>
        <v>3.9498749999999996</v>
      </c>
      <c r="G2">
        <v>9.6660000000000004</v>
      </c>
      <c r="H2">
        <f>F2*G2</f>
        <v>38.179491749999997</v>
      </c>
    </row>
    <row r="3" spans="1:15" x14ac:dyDescent="0.3">
      <c r="A3" t="s">
        <v>24</v>
      </c>
      <c r="B3">
        <v>3.9401999999999999</v>
      </c>
      <c r="C3">
        <v>3.9117000000000002</v>
      </c>
      <c r="D3">
        <v>3.9841000000000002</v>
      </c>
      <c r="E3">
        <v>3.9247000000000001</v>
      </c>
      <c r="F3">
        <f>AVERAGE(B3:E3)</f>
        <v>3.940175</v>
      </c>
      <c r="G3">
        <v>9.6660000000000004</v>
      </c>
      <c r="H3">
        <f>F3*G3</f>
        <v>38.085731549999998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3.8761999999999999</v>
      </c>
      <c r="C8">
        <v>3.8774000000000002</v>
      </c>
      <c r="D8">
        <v>3.9491000000000001</v>
      </c>
      <c r="E8">
        <v>3.8887999999999998</v>
      </c>
      <c r="F8">
        <f t="shared" ref="F8:F25" si="0">AVERAGE(B8:E8)</f>
        <v>3.897875</v>
      </c>
      <c r="G8">
        <f t="shared" ref="G8:G25" si="1">F8*10</f>
        <v>38.978749999999998</v>
      </c>
      <c r="H8">
        <v>15</v>
      </c>
      <c r="I8">
        <f>($H$2-G8) *300/H8</f>
        <v>-15.985165000000023</v>
      </c>
      <c r="J8">
        <f>($H$2-G8)/$H$2 *100</f>
        <v>-2.0934229696758631</v>
      </c>
      <c r="K8">
        <f>STDEV(I8:I9)</f>
        <v>17.988652263602408</v>
      </c>
      <c r="L8">
        <f>AVERAGE(I8:I9)</f>
        <v>-3.2652670000000228</v>
      </c>
      <c r="N8">
        <f>STDEV(J8:J9)</f>
        <v>2.357955772843952</v>
      </c>
      <c r="O8">
        <f>AVERAGE(J8:J9)</f>
        <v>-0.42609645295993825</v>
      </c>
    </row>
    <row r="9" spans="1:15" x14ac:dyDescent="0.3">
      <c r="A9" t="s">
        <v>8</v>
      </c>
      <c r="B9">
        <v>3.7342</v>
      </c>
      <c r="C9">
        <v>3.7439</v>
      </c>
      <c r="D9">
        <v>3.8148</v>
      </c>
      <c r="E9">
        <v>3.7523</v>
      </c>
      <c r="F9">
        <f t="shared" si="0"/>
        <v>3.7612999999999999</v>
      </c>
      <c r="G9">
        <f t="shared" si="1"/>
        <v>37.613</v>
      </c>
      <c r="H9">
        <v>15</v>
      </c>
      <c r="I9">
        <f>($H$3-G9) *300/H9</f>
        <v>9.4546309999999778</v>
      </c>
      <c r="J9">
        <f>($H$3-G9)/$H$3 *100</f>
        <v>1.2412300637559865</v>
      </c>
    </row>
    <row r="10" spans="1:15" x14ac:dyDescent="0.3">
      <c r="A10" t="s">
        <v>9</v>
      </c>
      <c r="B10">
        <v>3.8222</v>
      </c>
      <c r="C10">
        <v>3.8092000000000001</v>
      </c>
      <c r="D10">
        <v>3.8725000000000001</v>
      </c>
      <c r="E10">
        <v>3.8206000000000002</v>
      </c>
      <c r="F10">
        <f t="shared" si="0"/>
        <v>3.8311250000000001</v>
      </c>
      <c r="G10">
        <f t="shared" si="1"/>
        <v>38.311250000000001</v>
      </c>
      <c r="H10">
        <v>15</v>
      </c>
      <c r="I10">
        <f>($H$2-G10) *300/H10</f>
        <v>-2.6351650000000859</v>
      </c>
      <c r="J10">
        <f>($H$2-G10)/$H$2 *100</f>
        <v>-0.34510215815013906</v>
      </c>
      <c r="K10">
        <f>STDEV(I10:I11)</f>
        <v>1.3292164988473867</v>
      </c>
      <c r="L10">
        <f>AVERAGE(I10:I11)</f>
        <v>-1.695267000000058</v>
      </c>
      <c r="N10">
        <f>STDEV(J10:J11)</f>
        <v>0.17390246894298622</v>
      </c>
      <c r="O10">
        <f>AVERAGE(J10:J11)</f>
        <v>-0.22213454309547051</v>
      </c>
    </row>
    <row r="11" spans="1:15" x14ac:dyDescent="0.3">
      <c r="A11" t="s">
        <v>11</v>
      </c>
      <c r="B11">
        <v>3.8184</v>
      </c>
      <c r="C11">
        <v>3.7703000000000002</v>
      </c>
      <c r="D11">
        <v>3.8582000000000001</v>
      </c>
      <c r="E11">
        <v>3.8025000000000002</v>
      </c>
      <c r="F11">
        <f t="shared" si="0"/>
        <v>3.8123499999999999</v>
      </c>
      <c r="G11">
        <f t="shared" si="1"/>
        <v>38.1235</v>
      </c>
      <c r="H11">
        <v>15</v>
      </c>
      <c r="I11">
        <f>($H$3-G11) *300/H11</f>
        <v>-0.75536900000003016</v>
      </c>
      <c r="J11">
        <f>($H$3-G11)/$H$3 *100</f>
        <v>-9.916692804080196E-2</v>
      </c>
    </row>
    <row r="12" spans="1:15" x14ac:dyDescent="0.3">
      <c r="A12" t="s">
        <v>12</v>
      </c>
      <c r="B12">
        <v>3.7913000000000001</v>
      </c>
      <c r="C12">
        <v>3.7301000000000002</v>
      </c>
      <c r="D12">
        <v>3.8163</v>
      </c>
      <c r="E12">
        <v>3.7570999999999999</v>
      </c>
      <c r="F12">
        <f t="shared" si="0"/>
        <v>3.7736999999999998</v>
      </c>
      <c r="G12">
        <f t="shared" si="1"/>
        <v>37.736999999999995</v>
      </c>
      <c r="H12">
        <v>15</v>
      </c>
      <c r="I12">
        <f>($H$2-G12) *300/H12</f>
        <v>8.8498350000000414</v>
      </c>
      <c r="J12">
        <f>($H$2-G12)/$H$2 *100</f>
        <v>1.1589775812036631</v>
      </c>
      <c r="K12">
        <f>STDEV(I12:I13)</f>
        <v>1.3012207271666643</v>
      </c>
      <c r="L12">
        <f>AVERAGE(I12:I13)</f>
        <v>7.9297329999999988</v>
      </c>
      <c r="N12">
        <f>STDEV(J12:J13)</f>
        <v>0.16881033736365522</v>
      </c>
      <c r="O12">
        <f>AVERAGE(J12:J13)</f>
        <v>1.0396106469194344</v>
      </c>
    </row>
    <row r="13" spans="1:15" x14ac:dyDescent="0.3">
      <c r="A13" t="s">
        <v>13</v>
      </c>
      <c r="B13">
        <v>3.7827999999999999</v>
      </c>
      <c r="C13">
        <v>3.734</v>
      </c>
      <c r="D13">
        <v>3.8189000000000002</v>
      </c>
      <c r="E13">
        <v>3.7584</v>
      </c>
      <c r="F13">
        <f t="shared" si="0"/>
        <v>3.7735249999999998</v>
      </c>
      <c r="G13">
        <f t="shared" si="1"/>
        <v>37.735250000000001</v>
      </c>
      <c r="H13">
        <v>15</v>
      </c>
      <c r="I13">
        <f>($H$3-G13) *300/H13</f>
        <v>7.0096309999999562</v>
      </c>
      <c r="J13">
        <f>($H$3-G13)/$H$3 *100</f>
        <v>0.92024371263520566</v>
      </c>
    </row>
    <row r="14" spans="1:15" x14ac:dyDescent="0.3">
      <c r="A14" t="s">
        <v>14</v>
      </c>
      <c r="B14">
        <v>3.7877999999999998</v>
      </c>
      <c r="C14">
        <v>3.7671999999999999</v>
      </c>
      <c r="D14">
        <v>3.8372999999999999</v>
      </c>
      <c r="E14">
        <v>3.7677</v>
      </c>
      <c r="F14">
        <f t="shared" si="0"/>
        <v>3.7899999999999996</v>
      </c>
      <c r="G14">
        <f t="shared" si="1"/>
        <v>37.9</v>
      </c>
      <c r="H14">
        <v>15</v>
      </c>
      <c r="I14">
        <f>($H$2-G14) *300/H14</f>
        <v>5.5898349999999652</v>
      </c>
      <c r="J14">
        <f>($H$2-G14)/$H$2 *100</f>
        <v>0.73204680625429819</v>
      </c>
      <c r="K14">
        <f>STDEV(I14:I15)</f>
        <v>10.606457468014872</v>
      </c>
      <c r="L14">
        <f>AVERAGE(I14:I15)</f>
        <v>13.089732999999981</v>
      </c>
      <c r="N14">
        <f>STDEV(J14:J15)</f>
        <v>1.3937193475192302</v>
      </c>
      <c r="O14">
        <f>AVERAGE(J14:J15)</f>
        <v>1.7175552079560363</v>
      </c>
    </row>
    <row r="15" spans="1:15" x14ac:dyDescent="0.3">
      <c r="A15" t="s">
        <v>15</v>
      </c>
      <c r="B15">
        <v>3.6920999999999999</v>
      </c>
      <c r="C15">
        <v>3.6855000000000002</v>
      </c>
      <c r="D15">
        <v>3.7549999999999999</v>
      </c>
      <c r="E15">
        <v>3.6899000000000002</v>
      </c>
      <c r="F15">
        <f t="shared" si="0"/>
        <v>3.7056249999999999</v>
      </c>
      <c r="G15">
        <f t="shared" si="1"/>
        <v>37.056249999999999</v>
      </c>
      <c r="H15">
        <v>15</v>
      </c>
      <c r="I15">
        <f>($H$3-G15) *300/H15</f>
        <v>20.589630999999997</v>
      </c>
      <c r="J15">
        <f>($H$3-G15)/$H$3 *100</f>
        <v>2.7030636096577747</v>
      </c>
    </row>
    <row r="16" spans="1:15" x14ac:dyDescent="0.3">
      <c r="A16" t="s">
        <v>16</v>
      </c>
      <c r="B16">
        <v>3.8050000000000002</v>
      </c>
      <c r="C16">
        <v>3.7181999999999999</v>
      </c>
      <c r="D16">
        <v>3.8332000000000002</v>
      </c>
      <c r="E16">
        <v>3.7669999999999999</v>
      </c>
      <c r="F16">
        <f t="shared" si="0"/>
        <v>3.78085</v>
      </c>
      <c r="G16">
        <f t="shared" si="1"/>
        <v>37.808500000000002</v>
      </c>
      <c r="H16">
        <v>15</v>
      </c>
      <c r="I16">
        <f>($H$2-G16) *300/H16</f>
        <v>7.4198349999998925</v>
      </c>
      <c r="J16">
        <f>($H$2-G16)/$H$2 *100</f>
        <v>0.97170426581174862</v>
      </c>
      <c r="K16">
        <f>STDEV(I16:I17)</f>
        <v>8.8139417777069582</v>
      </c>
      <c r="L16">
        <f>AVERAGE(I16:I17)</f>
        <v>13.652232999999896</v>
      </c>
      <c r="N16">
        <f>STDEV(J16:J17)</f>
        <v>1.1588101265652264</v>
      </c>
      <c r="O16">
        <f>AVERAGE(J16:J17)</f>
        <v>1.7911067644136613</v>
      </c>
    </row>
    <row r="17" spans="1:15" x14ac:dyDescent="0.3">
      <c r="A17" t="s">
        <v>17</v>
      </c>
      <c r="B17">
        <v>3.7046999999999999</v>
      </c>
      <c r="C17">
        <v>3.67</v>
      </c>
      <c r="D17">
        <v>3.7618999999999998</v>
      </c>
      <c r="E17">
        <v>3.7</v>
      </c>
      <c r="F17">
        <f t="shared" si="0"/>
        <v>3.7091500000000002</v>
      </c>
      <c r="G17">
        <f t="shared" si="1"/>
        <v>37.091500000000003</v>
      </c>
      <c r="H17">
        <v>15</v>
      </c>
      <c r="I17">
        <f>($H$3-G17) *300/H17</f>
        <v>19.884630999999899</v>
      </c>
      <c r="J17">
        <f>($H$3-G17)/$H$3 *100</f>
        <v>2.6105092630155742</v>
      </c>
    </row>
    <row r="18" spans="1:15" x14ac:dyDescent="0.3">
      <c r="A18" t="s">
        <v>18</v>
      </c>
      <c r="B18">
        <v>3.8300999999999998</v>
      </c>
      <c r="C18">
        <v>3.8365999999999998</v>
      </c>
      <c r="D18">
        <v>3.9047999999999998</v>
      </c>
      <c r="E18">
        <v>3.8407</v>
      </c>
      <c r="F18">
        <f t="shared" si="0"/>
        <v>3.8530500000000001</v>
      </c>
      <c r="G18">
        <f t="shared" si="1"/>
        <v>38.530500000000004</v>
      </c>
      <c r="H18">
        <v>15</v>
      </c>
      <c r="I18">
        <f>($H$2-G18) *300/H18</f>
        <v>-7.0201650000001337</v>
      </c>
      <c r="J18">
        <f>($H$2-G18)/$H$2 *100</f>
        <v>-0.91936333856515196</v>
      </c>
      <c r="K18">
        <f>STDEV(I18:I19)</f>
        <v>11.667117639794736</v>
      </c>
      <c r="L18">
        <f>AVERAGE(I18:I19)</f>
        <v>1.2297329999999107</v>
      </c>
      <c r="N18">
        <f>STDEV(J18:J19)</f>
        <v>1.5300910194355293</v>
      </c>
      <c r="O18">
        <f>AVERAGE(J18:J19)</f>
        <v>0.16257439711034832</v>
      </c>
    </row>
    <row r="19" spans="1:15" x14ac:dyDescent="0.3">
      <c r="A19" t="s">
        <v>18</v>
      </c>
      <c r="B19">
        <v>3.7473999999999998</v>
      </c>
      <c r="C19">
        <v>3.7587999999999999</v>
      </c>
      <c r="D19">
        <v>3.7984</v>
      </c>
      <c r="E19">
        <v>3.7401</v>
      </c>
      <c r="F19">
        <f t="shared" si="0"/>
        <v>3.7611750000000002</v>
      </c>
      <c r="G19">
        <f t="shared" si="1"/>
        <v>37.611750000000001</v>
      </c>
      <c r="H19">
        <v>15</v>
      </c>
      <c r="I19">
        <f>($H$3-G19) *300/H19</f>
        <v>9.4796309999999551</v>
      </c>
      <c r="J19">
        <f>($H$3-G19)/$H$3 *100</f>
        <v>1.2445121327858486</v>
      </c>
    </row>
    <row r="20" spans="1:15" x14ac:dyDescent="0.3">
      <c r="A20" t="s">
        <v>19</v>
      </c>
      <c r="B20">
        <v>3.7822</v>
      </c>
      <c r="C20">
        <v>3.7778</v>
      </c>
      <c r="D20">
        <v>3.8626</v>
      </c>
      <c r="E20">
        <v>3.8056000000000001</v>
      </c>
      <c r="F20">
        <f t="shared" si="0"/>
        <v>3.8070500000000003</v>
      </c>
      <c r="G20">
        <f t="shared" si="1"/>
        <v>38.070500000000003</v>
      </c>
      <c r="H20">
        <v>15</v>
      </c>
      <c r="I20">
        <f>($H$2-G20) *300/H20</f>
        <v>2.1798349999998834</v>
      </c>
      <c r="J20">
        <f>($H$2-G20)/$H$2 *100</f>
        <v>0.28547197724284579</v>
      </c>
      <c r="K20">
        <f>STDEV(I20:I21)</f>
        <v>7.8522765552932832</v>
      </c>
      <c r="L20">
        <f>AVERAGE(I20:I21)</f>
        <v>7.7322329999999084</v>
      </c>
      <c r="N20">
        <f>STDEV(J20:J21)</f>
        <v>1.0313654887037675</v>
      </c>
      <c r="O20">
        <f>AVERAGE(J20:J21)</f>
        <v>1.0147575081870577</v>
      </c>
    </row>
    <row r="21" spans="1:15" x14ac:dyDescent="0.3">
      <c r="A21" t="s">
        <v>19</v>
      </c>
      <c r="B21">
        <v>3.7275999999999998</v>
      </c>
      <c r="C21">
        <v>3.7057000000000002</v>
      </c>
      <c r="D21">
        <v>3.7985000000000002</v>
      </c>
      <c r="E21">
        <v>3.7368000000000001</v>
      </c>
      <c r="F21">
        <f t="shared" si="0"/>
        <v>3.7421500000000001</v>
      </c>
      <c r="G21">
        <f t="shared" si="1"/>
        <v>37.421500000000002</v>
      </c>
      <c r="H21">
        <v>15</v>
      </c>
      <c r="I21">
        <f>($H$3-G21) *300/H21</f>
        <v>13.284630999999933</v>
      </c>
      <c r="J21">
        <f>($H$3-G21)/$H$3 *100</f>
        <v>1.7440430391312693</v>
      </c>
    </row>
    <row r="22" spans="1:15" x14ac:dyDescent="0.3">
      <c r="A22" t="s">
        <v>20</v>
      </c>
      <c r="B22">
        <v>3.7393000000000001</v>
      </c>
      <c r="C22">
        <v>3.7067999999999999</v>
      </c>
      <c r="D22">
        <v>3.7871999999999999</v>
      </c>
      <c r="E22">
        <v>3.726</v>
      </c>
      <c r="F22">
        <f t="shared" si="0"/>
        <v>3.7398249999999997</v>
      </c>
      <c r="G22">
        <f t="shared" si="1"/>
        <v>37.398249999999997</v>
      </c>
      <c r="H22">
        <v>15</v>
      </c>
      <c r="I22">
        <f>($H$2-G22) *300/H22</f>
        <v>15.62483499999999</v>
      </c>
      <c r="J22">
        <f>($H$2-G22)/$H$2 *100</f>
        <v>2.0462340230079139</v>
      </c>
      <c r="K22">
        <f>STDEV(I22:I23)</f>
        <v>10.539282323802139</v>
      </c>
      <c r="L22">
        <f>AVERAGE(I22:I23)</f>
        <v>23.077232999999993</v>
      </c>
      <c r="N22">
        <f>STDEV(J22:J23)</f>
        <v>1.3871881058983611</v>
      </c>
      <c r="O22">
        <f>AVERAGE(J22:J23)</f>
        <v>3.0271241394699682</v>
      </c>
    </row>
    <row r="23" spans="1:15" x14ac:dyDescent="0.3">
      <c r="A23" t="s">
        <v>20</v>
      </c>
      <c r="B23">
        <v>3.6358000000000001</v>
      </c>
      <c r="C23">
        <v>3.6381999999999999</v>
      </c>
      <c r="D23">
        <v>3.7069999999999999</v>
      </c>
      <c r="E23">
        <v>3.6427</v>
      </c>
      <c r="F23">
        <f t="shared" si="0"/>
        <v>3.6559249999999999</v>
      </c>
      <c r="G23">
        <f t="shared" si="1"/>
        <v>36.559249999999999</v>
      </c>
      <c r="H23">
        <v>15</v>
      </c>
      <c r="I23">
        <f>($H$3-G23) *300/H23</f>
        <v>30.529630999999995</v>
      </c>
      <c r="J23">
        <f>($H$3-G23)/$H$3 *100</f>
        <v>4.0080142559320224</v>
      </c>
    </row>
    <row r="24" spans="1:15" x14ac:dyDescent="0.3">
      <c r="A24" t="s">
        <v>21</v>
      </c>
      <c r="B24">
        <v>3.7465000000000002</v>
      </c>
      <c r="C24">
        <v>3.7172999999999998</v>
      </c>
      <c r="D24">
        <v>3.7835999999999999</v>
      </c>
      <c r="E24">
        <v>3.7252999999999998</v>
      </c>
      <c r="F24">
        <f t="shared" si="0"/>
        <v>3.7431749999999999</v>
      </c>
      <c r="G24">
        <f t="shared" si="1"/>
        <v>37.431750000000001</v>
      </c>
      <c r="H24">
        <v>15</v>
      </c>
      <c r="I24">
        <f>($H$2-G24) *300/H24</f>
        <v>14.954834999999917</v>
      </c>
      <c r="J24">
        <f>($H$2-G24)/$H$2 *100</f>
        <v>1.9584905815305829</v>
      </c>
      <c r="K24">
        <f>STDEV(I24:I25)</f>
        <v>1.4105337786837255</v>
      </c>
      <c r="L24">
        <f>AVERAGE(I24:I25)</f>
        <v>15.952232999999865</v>
      </c>
      <c r="N24">
        <f>STDEV(J24:J25)</f>
        <v>0.18858804955265318</v>
      </c>
      <c r="O24">
        <f>AVERAGE(J24:J25)</f>
        <v>2.0918424702200085</v>
      </c>
    </row>
    <row r="25" spans="1:15" x14ac:dyDescent="0.3">
      <c r="A25" t="s">
        <v>21</v>
      </c>
      <c r="B25">
        <v>3.6497000000000002</v>
      </c>
      <c r="C25">
        <v>3.7235999999999998</v>
      </c>
      <c r="D25">
        <v>3.7938000000000001</v>
      </c>
      <c r="E25">
        <v>3.7282000000000002</v>
      </c>
      <c r="F25">
        <f t="shared" si="0"/>
        <v>3.7238250000000006</v>
      </c>
      <c r="G25">
        <f t="shared" si="1"/>
        <v>37.238250000000008</v>
      </c>
      <c r="H25">
        <v>15</v>
      </c>
      <c r="I25">
        <f>($H$3-G25) *300/H25</f>
        <v>16.949630999999812</v>
      </c>
      <c r="J25">
        <f>($H$3-G25)/$H$3 *100</f>
        <v>2.2251943589094343</v>
      </c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5" x14ac:dyDescent="0.3">
      <c r="A225" s="7"/>
    </row>
    <row r="226" spans="1:5" x14ac:dyDescent="0.3">
      <c r="A226" s="7"/>
    </row>
    <row r="227" spans="1:5" x14ac:dyDescent="0.3">
      <c r="A227" s="7"/>
      <c r="B227" s="7"/>
      <c r="C227" s="7"/>
      <c r="D227" s="7"/>
      <c r="E227" s="7"/>
    </row>
    <row r="228" spans="1:5" x14ac:dyDescent="0.3">
      <c r="A228" s="7"/>
    </row>
    <row r="229" spans="1:5" x14ac:dyDescent="0.3">
      <c r="A229" s="7"/>
    </row>
    <row r="230" spans="1:5" x14ac:dyDescent="0.3">
      <c r="A230" s="7"/>
    </row>
    <row r="231" spans="1:5" x14ac:dyDescent="0.3">
      <c r="A231" s="7"/>
    </row>
    <row r="232" spans="1:5" x14ac:dyDescent="0.3">
      <c r="A232" s="7"/>
    </row>
    <row r="233" spans="1:5" x14ac:dyDescent="0.3">
      <c r="A233" s="7"/>
    </row>
    <row r="234" spans="1:5" x14ac:dyDescent="0.3">
      <c r="A234" s="7"/>
    </row>
    <row r="235" spans="1:5" x14ac:dyDescent="0.3">
      <c r="A235" s="7"/>
    </row>
    <row r="236" spans="1:5" x14ac:dyDescent="0.3">
      <c r="A236" s="7"/>
    </row>
    <row r="237" spans="1:5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255DC-14C3-9F46-859D-71DB69BDD03D}">
  <dimension ref="A1:O363"/>
  <sheetViews>
    <sheetView topLeftCell="H1" zoomScale="80" zoomScaleNormal="80" workbookViewId="0">
      <selection activeCell="N8" sqref="N8:O24"/>
    </sheetView>
  </sheetViews>
  <sheetFormatPr defaultColWidth="11.4414062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3" max="13" width="8.6640625" customWidth="1"/>
  </cols>
  <sheetData>
    <row r="1" spans="1:15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3.9466000000000001</v>
      </c>
      <c r="C2">
        <v>3.9323999999999999</v>
      </c>
      <c r="D2">
        <v>4.008</v>
      </c>
      <c r="E2">
        <v>3.9413999999999998</v>
      </c>
      <c r="F2">
        <f>AVERAGE(B2:E2)</f>
        <v>3.9571000000000001</v>
      </c>
      <c r="G2">
        <v>9.6660000000000004</v>
      </c>
      <c r="H2">
        <f>F2*G2</f>
        <v>38.249328600000005</v>
      </c>
    </row>
    <row r="3" spans="1:15" x14ac:dyDescent="0.3">
      <c r="A3" t="s">
        <v>24</v>
      </c>
      <c r="B3">
        <v>3.8871000000000002</v>
      </c>
      <c r="C3">
        <v>3.8714</v>
      </c>
      <c r="D3">
        <v>3.9376000000000002</v>
      </c>
      <c r="E3">
        <v>3.8752</v>
      </c>
      <c r="F3">
        <f>AVERAGE(B3:E3)</f>
        <v>3.8928249999999998</v>
      </c>
      <c r="G3">
        <v>9.6660000000000004</v>
      </c>
      <c r="H3">
        <f>F3*G3</f>
        <v>37.628046449999999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2.1118000000000001</v>
      </c>
      <c r="C8">
        <v>2.0939999999999999</v>
      </c>
      <c r="D8">
        <v>2.1408999999999998</v>
      </c>
      <c r="E8">
        <v>2.1034999999999999</v>
      </c>
      <c r="F8">
        <f t="shared" ref="F8:F25" si="0">AVERAGE(B8:E8)</f>
        <v>2.1125500000000001</v>
      </c>
      <c r="G8">
        <f t="shared" ref="G8:G25" si="1">F8*10</f>
        <v>21.125500000000002</v>
      </c>
      <c r="H8">
        <v>15</v>
      </c>
      <c r="I8">
        <f>($H$2-G8) *300/H8</f>
        <v>342.47657200000009</v>
      </c>
      <c r="J8">
        <f>($H$2-G8)/$H$2 *100</f>
        <v>44.768965173417449</v>
      </c>
      <c r="K8">
        <f>STDEV(I8:I9)</f>
        <v>2.8253462605006217</v>
      </c>
      <c r="L8">
        <f>AVERAGE(I8:I9)</f>
        <v>340.47875050000005</v>
      </c>
      <c r="N8">
        <f>STDEV(J8:J9)</f>
        <v>0.14725316929908969</v>
      </c>
      <c r="O8">
        <f>AVERAGE(J8:J9)</f>
        <v>44.873088887980046</v>
      </c>
    </row>
    <row r="9" spans="1:15" x14ac:dyDescent="0.3">
      <c r="A9" t="s">
        <v>8</v>
      </c>
      <c r="B9">
        <v>2.0710999999999999</v>
      </c>
      <c r="C9">
        <v>2.0527000000000002</v>
      </c>
      <c r="D9">
        <v>2.0937999999999999</v>
      </c>
      <c r="E9">
        <v>2.0640000000000001</v>
      </c>
      <c r="F9">
        <f t="shared" si="0"/>
        <v>2.0704000000000002</v>
      </c>
      <c r="G9">
        <f t="shared" si="1"/>
        <v>20.704000000000001</v>
      </c>
      <c r="H9">
        <v>15</v>
      </c>
      <c r="I9">
        <f>($H$3-G9) *300/H9</f>
        <v>338.480929</v>
      </c>
      <c r="J9">
        <f>($H$3-G9)/$H$3 *100</f>
        <v>44.977212602542643</v>
      </c>
    </row>
    <row r="10" spans="1:15" x14ac:dyDescent="0.3">
      <c r="A10" t="s">
        <v>9</v>
      </c>
      <c r="B10">
        <v>1.9231</v>
      </c>
      <c r="C10">
        <v>1.9309000000000001</v>
      </c>
      <c r="D10">
        <v>1.9537</v>
      </c>
      <c r="E10">
        <v>1.9182999999999999</v>
      </c>
      <c r="F10">
        <f t="shared" si="0"/>
        <v>1.9315000000000002</v>
      </c>
      <c r="G10">
        <f t="shared" si="1"/>
        <v>19.315000000000001</v>
      </c>
      <c r="H10">
        <v>15</v>
      </c>
      <c r="I10">
        <f>($H$2-G10) *300/H10</f>
        <v>378.68657200000013</v>
      </c>
      <c r="J10">
        <f>($H$2-G10)/$H$2 *100</f>
        <v>49.502381592130746</v>
      </c>
      <c r="K10">
        <f>STDEV(I10:I11)</f>
        <v>18.161583005116032</v>
      </c>
      <c r="L10">
        <f>AVERAGE(I10:I11)</f>
        <v>391.5287505</v>
      </c>
      <c r="N10">
        <f>STDEV(J10:J11)</f>
        <v>2.9912513819502089</v>
      </c>
      <c r="O10">
        <f>AVERAGE(J10:J11)</f>
        <v>51.61751572854137</v>
      </c>
    </row>
    <row r="11" spans="1:15" x14ac:dyDescent="0.3">
      <c r="A11" t="s">
        <v>11</v>
      </c>
      <c r="B11">
        <v>1.7462</v>
      </c>
      <c r="C11">
        <v>1.7151000000000001</v>
      </c>
      <c r="D11">
        <v>1.7674000000000001</v>
      </c>
      <c r="E11">
        <v>1.7351000000000001</v>
      </c>
      <c r="F11">
        <f t="shared" si="0"/>
        <v>1.74095</v>
      </c>
      <c r="G11">
        <f t="shared" si="1"/>
        <v>17.409500000000001</v>
      </c>
      <c r="H11">
        <v>15</v>
      </c>
      <c r="I11">
        <f>($H$3-G11) *300/H11</f>
        <v>404.37092899999993</v>
      </c>
      <c r="J11">
        <f>($H$3-G11)/$H$3 *100</f>
        <v>53.732649864951995</v>
      </c>
    </row>
    <row r="12" spans="1:15" x14ac:dyDescent="0.3">
      <c r="A12" t="s">
        <v>12</v>
      </c>
      <c r="B12">
        <v>0.76270000000000004</v>
      </c>
      <c r="C12">
        <v>0.76290000000000002</v>
      </c>
      <c r="D12">
        <v>0.77280000000000004</v>
      </c>
      <c r="E12">
        <v>0.76149999999999995</v>
      </c>
      <c r="F12">
        <f t="shared" si="0"/>
        <v>0.76497499999999996</v>
      </c>
      <c r="G12">
        <f t="shared" si="1"/>
        <v>7.6497499999999992</v>
      </c>
      <c r="H12">
        <v>15</v>
      </c>
      <c r="I12">
        <f>($H$2-G12) *300/H12</f>
        <v>611.99157200000025</v>
      </c>
      <c r="J12">
        <f>($H$2-G12)/$H$2 *100</f>
        <v>80.000302541258208</v>
      </c>
      <c r="K12">
        <f>STDEV(I12:I13)</f>
        <v>11.719840228506536</v>
      </c>
      <c r="L12">
        <f>AVERAGE(I12:I13)</f>
        <v>620.27875050000011</v>
      </c>
      <c r="N12">
        <f>STDEV(J12:J13)</f>
        <v>2.491342724394868</v>
      </c>
      <c r="O12">
        <f>AVERAGE(J12:J13)</f>
        <v>81.76194787593758</v>
      </c>
    </row>
    <row r="13" spans="1:15" x14ac:dyDescent="0.3">
      <c r="A13" t="s">
        <v>13</v>
      </c>
      <c r="B13">
        <v>0.61909999999999998</v>
      </c>
      <c r="C13">
        <v>0.61819999999999997</v>
      </c>
      <c r="D13">
        <v>0.62609999999999999</v>
      </c>
      <c r="E13">
        <v>0.61650000000000005</v>
      </c>
      <c r="F13">
        <f t="shared" si="0"/>
        <v>0.61997499999999994</v>
      </c>
      <c r="G13">
        <f t="shared" si="1"/>
        <v>6.1997499999999999</v>
      </c>
      <c r="H13">
        <v>15</v>
      </c>
      <c r="I13">
        <f>($H$3-G13) *300/H13</f>
        <v>628.56592899999998</v>
      </c>
      <c r="J13">
        <f>($H$3-G13)/$H$3 *100</f>
        <v>83.523593210616966</v>
      </c>
    </row>
    <row r="14" spans="1:15" x14ac:dyDescent="0.3">
      <c r="A14" t="s">
        <v>14</v>
      </c>
      <c r="B14">
        <v>0.13420000000000001</v>
      </c>
      <c r="C14">
        <v>0.13880000000000001</v>
      </c>
      <c r="D14">
        <v>0.13450000000000001</v>
      </c>
      <c r="E14">
        <v>0.13220000000000001</v>
      </c>
      <c r="F14">
        <f t="shared" si="0"/>
        <v>0.13492500000000002</v>
      </c>
      <c r="G14">
        <f t="shared" si="1"/>
        <v>1.3492500000000001</v>
      </c>
      <c r="H14">
        <v>15</v>
      </c>
      <c r="I14">
        <f>($H$2-G14) *300/H14</f>
        <v>738.00157200000024</v>
      </c>
      <c r="J14">
        <f>($H$2-G14)/$H$2 *100</f>
        <v>96.472487101381446</v>
      </c>
      <c r="K14">
        <f>STDEV(I14:I15)</f>
        <v>3.8046891524440638</v>
      </c>
      <c r="L14">
        <f>AVERAGE(I14:I15)</f>
        <v>735.31125050000014</v>
      </c>
      <c r="N14">
        <f>STDEV(J14:J15)</f>
        <v>0.62076448094872028</v>
      </c>
      <c r="O14">
        <f>AVERAGE(J14:J15)</f>
        <v>96.911433875380027</v>
      </c>
    </row>
    <row r="15" spans="1:15" x14ac:dyDescent="0.3">
      <c r="A15" t="s">
        <v>15</v>
      </c>
      <c r="B15">
        <v>9.5899999999999999E-2</v>
      </c>
      <c r="C15">
        <v>0.107</v>
      </c>
      <c r="D15">
        <v>9.9000000000000005E-2</v>
      </c>
      <c r="E15">
        <v>9.69E-2</v>
      </c>
      <c r="F15">
        <f t="shared" si="0"/>
        <v>9.9699999999999997E-2</v>
      </c>
      <c r="G15">
        <f t="shared" si="1"/>
        <v>0.997</v>
      </c>
      <c r="H15">
        <v>15</v>
      </c>
      <c r="I15">
        <f>($H$3-G15) *300/H15</f>
        <v>732.62092900000005</v>
      </c>
      <c r="J15">
        <f>($H$3-G15)/$H$3 *100</f>
        <v>97.350380649378621</v>
      </c>
    </row>
    <row r="16" spans="1:15" x14ac:dyDescent="0.3">
      <c r="A16" t="s">
        <v>16</v>
      </c>
      <c r="B16">
        <v>2.3599999999999999E-2</v>
      </c>
      <c r="C16">
        <v>1.6500000000000001E-2</v>
      </c>
      <c r="D16">
        <v>1.95E-2</v>
      </c>
      <c r="E16">
        <v>1.8100000000000002E-2</v>
      </c>
      <c r="F16">
        <f t="shared" si="0"/>
        <v>1.9425000000000001E-2</v>
      </c>
      <c r="G16">
        <f t="shared" si="1"/>
        <v>0.19425000000000001</v>
      </c>
      <c r="H16">
        <v>15</v>
      </c>
      <c r="I16">
        <f>($H$2-G16) *300/H16</f>
        <v>761.10157200000015</v>
      </c>
      <c r="J16">
        <f>($H$2-G16)/$H$2 *100</f>
        <v>99.492147948447922</v>
      </c>
      <c r="K16">
        <f>STDEV(I16:I17)</f>
        <v>8.9241422482346735</v>
      </c>
      <c r="L16">
        <f>AVERAGE(I16:I17)</f>
        <v>754.79125050000005</v>
      </c>
      <c r="N16">
        <f>STDEV(J16:J17)</f>
        <v>2.4251459092830743E-2</v>
      </c>
      <c r="O16">
        <f>AVERAGE(J16:J17)</f>
        <v>99.474999577269713</v>
      </c>
    </row>
    <row r="17" spans="1:15" x14ac:dyDescent="0.3">
      <c r="A17" t="s">
        <v>17</v>
      </c>
      <c r="B17">
        <v>0.02</v>
      </c>
      <c r="C17">
        <v>1.9900000000000001E-2</v>
      </c>
      <c r="D17">
        <v>2.1100000000000001E-2</v>
      </c>
      <c r="E17">
        <v>2.06E-2</v>
      </c>
      <c r="F17">
        <f t="shared" si="0"/>
        <v>2.0400000000000001E-2</v>
      </c>
      <c r="G17">
        <f t="shared" si="1"/>
        <v>0.20400000000000001</v>
      </c>
      <c r="H17">
        <v>15</v>
      </c>
      <c r="I17">
        <f>($H$3-G17) *300/H17</f>
        <v>748.48092899999995</v>
      </c>
      <c r="J17">
        <f>($H$3-G17)/$H$3 *100</f>
        <v>99.457851206091505</v>
      </c>
    </row>
    <row r="18" spans="1:15" x14ac:dyDescent="0.3">
      <c r="A18" t="s">
        <v>18</v>
      </c>
      <c r="B18">
        <v>5.5999999999999999E-3</v>
      </c>
      <c r="C18">
        <v>1.7999999999999999E-2</v>
      </c>
      <c r="D18">
        <v>6.1999999999999998E-3</v>
      </c>
      <c r="E18">
        <v>7.4999999999999997E-3</v>
      </c>
      <c r="F18">
        <f t="shared" si="0"/>
        <v>9.325E-3</v>
      </c>
      <c r="G18">
        <f t="shared" si="1"/>
        <v>9.325E-2</v>
      </c>
      <c r="H18">
        <v>15</v>
      </c>
      <c r="I18">
        <f>($H$2-G18) *300/H18</f>
        <v>763.12157200000013</v>
      </c>
      <c r="J18">
        <f>($H$2-G18)/$H$2 *100</f>
        <v>99.756204871005252</v>
      </c>
      <c r="K18">
        <f>STDEV(I18:I19)</f>
        <v>9.1150610791550282</v>
      </c>
      <c r="L18">
        <f>AVERAGE(I18:I19)</f>
        <v>756.67625050000004</v>
      </c>
      <c r="N18">
        <f>STDEV(J18:J19)</f>
        <v>4.6537775872119463E-2</v>
      </c>
      <c r="O18">
        <f>AVERAGE(J18:J19)</f>
        <v>99.72329769410473</v>
      </c>
    </row>
    <row r="19" spans="1:15" x14ac:dyDescent="0.3">
      <c r="A19" t="s">
        <v>18</v>
      </c>
      <c r="B19">
        <v>1.43E-2</v>
      </c>
      <c r="C19">
        <v>1.95E-2</v>
      </c>
      <c r="D19">
        <v>6.4000000000000003E-3</v>
      </c>
      <c r="E19">
        <v>6.4000000000000003E-3</v>
      </c>
      <c r="F19">
        <f t="shared" si="0"/>
        <v>1.1650000000000001E-2</v>
      </c>
      <c r="G19">
        <f t="shared" si="1"/>
        <v>0.11650000000000001</v>
      </c>
      <c r="H19">
        <v>15</v>
      </c>
      <c r="I19">
        <f>($H$3-G19) *300/H19</f>
        <v>750.23092899999995</v>
      </c>
      <c r="J19">
        <f>($H$3-G19)/$H$3 *100</f>
        <v>99.690390517204222</v>
      </c>
    </row>
    <row r="20" spans="1:15" x14ac:dyDescent="0.3">
      <c r="A20" t="s">
        <v>19</v>
      </c>
      <c r="B20">
        <v>-2.3999999999999998E-3</v>
      </c>
      <c r="C20">
        <v>-1.6000000000000001E-3</v>
      </c>
      <c r="D20">
        <v>-1E-4</v>
      </c>
      <c r="E20">
        <v>2.0000000000000001E-4</v>
      </c>
      <c r="F20">
        <f t="shared" si="0"/>
        <v>-9.7500000000000006E-4</v>
      </c>
      <c r="G20">
        <f t="shared" si="1"/>
        <v>-9.75E-3</v>
      </c>
      <c r="H20">
        <v>15</v>
      </c>
      <c r="I20">
        <f>($H$2-G20) *300/H20</f>
        <v>765.18157199999996</v>
      </c>
      <c r="J20">
        <f>($H$2-G20)/$H$2 *100</f>
        <v>100.02549064351417</v>
      </c>
      <c r="K20">
        <f>STDEV(I20:I21)</f>
        <v>9.1009189435312301</v>
      </c>
      <c r="L20">
        <f>AVERAGE(I20:I21)</f>
        <v>758.74625049999986</v>
      </c>
      <c r="N20">
        <f>STDEV(J20:J21)</f>
        <v>4.1514624568573411E-2</v>
      </c>
      <c r="O20">
        <f>AVERAGE(J20:J21)</f>
        <v>99.996135370963316</v>
      </c>
    </row>
    <row r="21" spans="1:15" x14ac:dyDescent="0.3">
      <c r="A21" t="s">
        <v>19</v>
      </c>
      <c r="B21">
        <v>8.0000000000000002E-3</v>
      </c>
      <c r="C21">
        <v>-3.8E-3</v>
      </c>
      <c r="D21">
        <v>2.0000000000000001E-4</v>
      </c>
      <c r="E21">
        <v>5.9999999999999995E-4</v>
      </c>
      <c r="F21">
        <f t="shared" si="0"/>
        <v>1.25E-3</v>
      </c>
      <c r="G21">
        <f t="shared" si="1"/>
        <v>1.2500000000000001E-2</v>
      </c>
      <c r="H21">
        <v>15</v>
      </c>
      <c r="I21">
        <f>($H$3-G21) *300/H21</f>
        <v>752.31092899999987</v>
      </c>
      <c r="J21">
        <f>($H$3-G21)/$H$3 *100</f>
        <v>99.966780098412471</v>
      </c>
    </row>
    <row r="22" spans="1:15" x14ac:dyDescent="0.3">
      <c r="A22" t="s">
        <v>20</v>
      </c>
      <c r="B22">
        <v>-5.1999999999999998E-3</v>
      </c>
      <c r="C22">
        <v>-9.1000000000000004E-3</v>
      </c>
      <c r="D22">
        <v>2.0000000000000001E-4</v>
      </c>
      <c r="E22">
        <v>-1.2999999999999999E-3</v>
      </c>
      <c r="F22">
        <f t="shared" si="0"/>
        <v>-3.8500000000000001E-3</v>
      </c>
      <c r="G22">
        <f t="shared" si="1"/>
        <v>-3.85E-2</v>
      </c>
      <c r="H22">
        <v>15</v>
      </c>
      <c r="I22">
        <f>($H$2-G22) *300/H22</f>
        <v>765.75657200000012</v>
      </c>
      <c r="J22">
        <f>($H$2-G22)/$H$2 *100</f>
        <v>100.1006553615689</v>
      </c>
      <c r="K22">
        <f>STDEV(I22:I23)</f>
        <v>8.9877818585414051</v>
      </c>
      <c r="L22">
        <f>AVERAGE(I22:I23)</f>
        <v>759.40125050000006</v>
      </c>
      <c r="N22">
        <f>STDEV(J22:J23)</f>
        <v>2.5603454423339528E-2</v>
      </c>
      <c r="O22">
        <f>AVERAGE(J22:J23)</f>
        <v>100.08255098532436</v>
      </c>
    </row>
    <row r="23" spans="1:15" x14ac:dyDescent="0.3">
      <c r="A23" t="s">
        <v>20</v>
      </c>
      <c r="B23">
        <v>-5.4000000000000003E-3</v>
      </c>
      <c r="C23">
        <v>-3.8E-3</v>
      </c>
      <c r="D23">
        <v>2.0000000000000001E-4</v>
      </c>
      <c r="E23">
        <v>-6.9999999999999999E-4</v>
      </c>
      <c r="F23">
        <f t="shared" si="0"/>
        <v>-2.4249999999999996E-3</v>
      </c>
      <c r="G23">
        <f t="shared" si="1"/>
        <v>-2.4249999999999997E-2</v>
      </c>
      <c r="H23">
        <v>15</v>
      </c>
      <c r="I23">
        <f>($H$3-G23) *300/H23</f>
        <v>753.045929</v>
      </c>
      <c r="J23">
        <f>($H$3-G23)/$H$3 *100</f>
        <v>100.06444660907981</v>
      </c>
    </row>
    <row r="24" spans="1:15" x14ac:dyDescent="0.3">
      <c r="A24" t="s">
        <v>21</v>
      </c>
      <c r="B24">
        <v>1.2999999999999999E-3</v>
      </c>
      <c r="C24">
        <v>3.0000000000000001E-3</v>
      </c>
      <c r="D24">
        <v>2.0000000000000001E-4</v>
      </c>
      <c r="E24">
        <v>2.3999999999999998E-3</v>
      </c>
      <c r="F24">
        <f t="shared" si="0"/>
        <v>1.725E-3</v>
      </c>
      <c r="G24">
        <f t="shared" si="1"/>
        <v>1.7250000000000001E-2</v>
      </c>
      <c r="H24">
        <v>15</v>
      </c>
      <c r="I24">
        <f>($H$2-G24) *300/H24</f>
        <v>764.64157200000022</v>
      </c>
      <c r="J24">
        <f>($H$2-G24)/$H$2 *100</f>
        <v>99.954901169167201</v>
      </c>
      <c r="K24">
        <f>STDEV(I24:I25)</f>
        <v>8.415025365780421</v>
      </c>
      <c r="L24">
        <f>AVERAGE(I24:I25)</f>
        <v>758.69125050000002</v>
      </c>
      <c r="N24">
        <f>STDEV(J24:J25)</f>
        <v>4.8802501837135193E-2</v>
      </c>
      <c r="O24">
        <f>AVERAGE(J24:J25)</f>
        <v>99.989409749155101</v>
      </c>
    </row>
    <row r="25" spans="1:15" x14ac:dyDescent="0.3">
      <c r="A25" t="s">
        <v>21</v>
      </c>
      <c r="B25">
        <v>-6.6E-3</v>
      </c>
      <c r="C25">
        <v>3.8E-3</v>
      </c>
      <c r="D25">
        <v>2.0000000000000001E-4</v>
      </c>
      <c r="E25">
        <v>-1E-3</v>
      </c>
      <c r="F25">
        <f t="shared" si="0"/>
        <v>-8.9999999999999998E-4</v>
      </c>
      <c r="G25">
        <f t="shared" si="1"/>
        <v>-8.9999999999999993E-3</v>
      </c>
      <c r="H25">
        <v>15</v>
      </c>
      <c r="I25">
        <f>($H$3-G25) *300/H25</f>
        <v>752.74092899999994</v>
      </c>
      <c r="J25">
        <f>($H$3-G25)/$H$3 *100</f>
        <v>100.02391832914302</v>
      </c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5" x14ac:dyDescent="0.3">
      <c r="A225" s="7"/>
    </row>
    <row r="226" spans="1:5" x14ac:dyDescent="0.3">
      <c r="A226" s="7"/>
    </row>
    <row r="227" spans="1:5" x14ac:dyDescent="0.3">
      <c r="A227" s="7"/>
      <c r="B227" s="7"/>
      <c r="C227" s="7"/>
      <c r="D227" s="7"/>
      <c r="E227" s="7"/>
    </row>
    <row r="228" spans="1:5" x14ac:dyDescent="0.3">
      <c r="A228" s="7"/>
    </row>
    <row r="229" spans="1:5" x14ac:dyDescent="0.3">
      <c r="A229" s="7"/>
    </row>
    <row r="230" spans="1:5" x14ac:dyDescent="0.3">
      <c r="A230" s="7"/>
    </row>
    <row r="231" spans="1:5" x14ac:dyDescent="0.3">
      <c r="A231" s="7"/>
    </row>
    <row r="232" spans="1:5" x14ac:dyDescent="0.3">
      <c r="A232" s="7"/>
    </row>
    <row r="233" spans="1:5" x14ac:dyDescent="0.3">
      <c r="A233" s="7"/>
    </row>
    <row r="234" spans="1:5" x14ac:dyDescent="0.3">
      <c r="A234" s="7"/>
    </row>
    <row r="235" spans="1:5" x14ac:dyDescent="0.3">
      <c r="A235" s="7"/>
    </row>
    <row r="236" spans="1:5" x14ac:dyDescent="0.3">
      <c r="A236" s="7"/>
    </row>
    <row r="237" spans="1:5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AEFB-A791-724D-8037-ABDF782EC59B}">
  <dimension ref="A1:O363"/>
  <sheetViews>
    <sheetView topLeftCell="J1" zoomScale="120" zoomScaleNormal="120" workbookViewId="0">
      <selection activeCell="N8" sqref="N8:O24"/>
    </sheetView>
  </sheetViews>
  <sheetFormatPr defaultColWidth="11.4414062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3" max="13" width="8.6640625" customWidth="1"/>
  </cols>
  <sheetData>
    <row r="1" spans="1:15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3.6797</v>
      </c>
      <c r="C2">
        <v>3.7029000000000001</v>
      </c>
      <c r="D2">
        <v>3.7151999999999998</v>
      </c>
      <c r="E2">
        <v>3.6865000000000001</v>
      </c>
      <c r="F2">
        <f>AVERAGE(B2:E2)</f>
        <v>3.696075</v>
      </c>
      <c r="G2">
        <v>9.6660000000000004</v>
      </c>
      <c r="H2">
        <f>F2*G2</f>
        <v>35.726260950000004</v>
      </c>
    </row>
    <row r="3" spans="1:15" x14ac:dyDescent="0.3">
      <c r="A3" t="s">
        <v>24</v>
      </c>
      <c r="B3">
        <v>3.6564999999999999</v>
      </c>
      <c r="C3">
        <v>3.6785999999999999</v>
      </c>
      <c r="D3">
        <v>3.6831999999999998</v>
      </c>
      <c r="E3">
        <v>3.6537000000000002</v>
      </c>
      <c r="F3">
        <f>AVERAGE(B3:E3)</f>
        <v>3.6680000000000001</v>
      </c>
      <c r="G3">
        <v>9.6660000000000004</v>
      </c>
      <c r="H3">
        <f>F3*G3</f>
        <v>35.454888000000004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2.3631000000000002</v>
      </c>
      <c r="C8">
        <v>2.3687</v>
      </c>
      <c r="D8">
        <v>2.3681999999999999</v>
      </c>
      <c r="E8">
        <v>2.3462000000000001</v>
      </c>
      <c r="F8">
        <f t="shared" ref="F8:F25" si="0">AVERAGE(B8:E8)</f>
        <v>2.3615499999999998</v>
      </c>
      <c r="G8">
        <f t="shared" ref="G8:G25" si="1">F8*10</f>
        <v>23.615499999999997</v>
      </c>
      <c r="H8">
        <v>15</v>
      </c>
      <c r="I8">
        <f>($H$2-G8) *300/H8</f>
        <v>242.21521900000013</v>
      </c>
      <c r="J8">
        <f>($H$2-G8)/$H$2 *100</f>
        <v>33.898764180638402</v>
      </c>
      <c r="K8">
        <f>STDEV(I8:I9)</f>
        <v>11.821086605864146</v>
      </c>
      <c r="L8">
        <f>AVERAGE(I8:I9)</f>
        <v>250.57398950000015</v>
      </c>
      <c r="N8">
        <f>STDEV(J8:J9)</f>
        <v>1.8505277785964196</v>
      </c>
      <c r="O8">
        <f>AVERAGE(J8:J9)</f>
        <v>35.207284921658008</v>
      </c>
    </row>
    <row r="9" spans="1:15" x14ac:dyDescent="0.3">
      <c r="A9" t="s">
        <v>8</v>
      </c>
      <c r="B9">
        <v>2.2433000000000001</v>
      </c>
      <c r="C9">
        <v>2.2637999999999998</v>
      </c>
      <c r="D9">
        <v>2.2563</v>
      </c>
      <c r="E9">
        <v>2.2399</v>
      </c>
      <c r="F9">
        <f t="shared" si="0"/>
        <v>2.2508249999999999</v>
      </c>
      <c r="G9">
        <f t="shared" si="1"/>
        <v>22.508249999999997</v>
      </c>
      <c r="H9">
        <v>15</v>
      </c>
      <c r="I9">
        <f>($H$3-G9) *300/H9</f>
        <v>258.93276000000014</v>
      </c>
      <c r="J9">
        <f>($H$3-G9)/$H$3 *100</f>
        <v>36.515805662677614</v>
      </c>
    </row>
    <row r="10" spans="1:15" x14ac:dyDescent="0.3">
      <c r="A10" t="s">
        <v>9</v>
      </c>
      <c r="B10">
        <v>2.3129</v>
      </c>
      <c r="C10">
        <v>2.3184999999999998</v>
      </c>
      <c r="D10">
        <v>2.3180000000000001</v>
      </c>
      <c r="E10">
        <v>2.2985000000000002</v>
      </c>
      <c r="F10">
        <f t="shared" si="0"/>
        <v>2.3119749999999999</v>
      </c>
      <c r="G10">
        <f t="shared" si="1"/>
        <v>23.11975</v>
      </c>
      <c r="H10">
        <v>15</v>
      </c>
      <c r="I10">
        <f>($H$2-G10) *300/H10</f>
        <v>252.1302190000001</v>
      </c>
      <c r="J10">
        <f>($H$2-G10)/$H$2 *100</f>
        <v>35.286398897559422</v>
      </c>
      <c r="K10">
        <f>STDEV(I10:I11)</f>
        <v>1.6953174992727489</v>
      </c>
      <c r="L10">
        <f>AVERAGE(I10:I11)</f>
        <v>253.32898950000009</v>
      </c>
      <c r="N10">
        <f>STDEV(J10:J11)</f>
        <v>0.43005868027653443</v>
      </c>
      <c r="O10">
        <f>AVERAGE(J10:J11)</f>
        <v>35.590496306691094</v>
      </c>
    </row>
    <row r="11" spans="1:15" x14ac:dyDescent="0.3">
      <c r="A11" t="s">
        <v>11</v>
      </c>
      <c r="B11">
        <v>2.2650999999999999</v>
      </c>
      <c r="C11">
        <v>2.2892999999999999</v>
      </c>
      <c r="D11">
        <v>2.2783000000000002</v>
      </c>
      <c r="E11">
        <v>2.2587000000000002</v>
      </c>
      <c r="F11">
        <f t="shared" si="0"/>
        <v>2.27285</v>
      </c>
      <c r="G11">
        <f t="shared" si="1"/>
        <v>22.7285</v>
      </c>
      <c r="H11">
        <v>15</v>
      </c>
      <c r="I11">
        <f>($H$3-G11) *300/H11</f>
        <v>254.52776000000006</v>
      </c>
      <c r="J11">
        <f>($H$3-G11)/$H$3 *100</f>
        <v>35.894593715822772</v>
      </c>
    </row>
    <row r="12" spans="1:15" x14ac:dyDescent="0.3">
      <c r="A12" t="s">
        <v>12</v>
      </c>
      <c r="B12">
        <v>2.1577999999999999</v>
      </c>
      <c r="C12">
        <v>2.1738</v>
      </c>
      <c r="D12">
        <v>2.1804999999999999</v>
      </c>
      <c r="E12">
        <v>2.1637</v>
      </c>
      <c r="F12">
        <f t="shared" si="0"/>
        <v>2.1689500000000002</v>
      </c>
      <c r="G12">
        <f t="shared" si="1"/>
        <v>21.689500000000002</v>
      </c>
      <c r="H12">
        <v>15</v>
      </c>
      <c r="I12">
        <f>($H$2-G12) *300/H12</f>
        <v>280.73521900000003</v>
      </c>
      <c r="J12">
        <f>($H$2-G12)/$H$2 *100</f>
        <v>39.289756545317964</v>
      </c>
      <c r="K12">
        <f>STDEV(I12:I13)</f>
        <v>41.544320153040708</v>
      </c>
      <c r="L12">
        <f>AVERAGE(I12:I13)</f>
        <v>310.11148950000006</v>
      </c>
      <c r="N12">
        <f>STDEV(J12:J13)</f>
        <v>6.0714025812756258</v>
      </c>
      <c r="O12">
        <f>AVERAGE(J12:J13)</f>
        <v>43.582886481851467</v>
      </c>
    </row>
    <row r="13" spans="1:15" x14ac:dyDescent="0.3">
      <c r="A13" t="s">
        <v>13</v>
      </c>
      <c r="B13">
        <v>1.8493999999999999</v>
      </c>
      <c r="C13">
        <v>1.8499000000000001</v>
      </c>
      <c r="D13">
        <v>1.8534999999999999</v>
      </c>
      <c r="E13">
        <v>1.8393999999999999</v>
      </c>
      <c r="F13">
        <f t="shared" si="0"/>
        <v>1.8480499999999997</v>
      </c>
      <c r="G13">
        <f t="shared" si="1"/>
        <v>18.480499999999999</v>
      </c>
      <c r="H13">
        <v>15</v>
      </c>
      <c r="I13">
        <f>($H$3-G13) *300/H13</f>
        <v>339.48776000000009</v>
      </c>
      <c r="J13">
        <f>($H$3-G13)/$H$3 *100</f>
        <v>47.876016418384971</v>
      </c>
    </row>
    <row r="14" spans="1:15" x14ac:dyDescent="0.3">
      <c r="A14" t="s">
        <v>14</v>
      </c>
      <c r="B14">
        <v>1.4557</v>
      </c>
      <c r="C14">
        <v>1.4795</v>
      </c>
      <c r="D14">
        <v>1.4783999999999999</v>
      </c>
      <c r="E14">
        <v>1.4607000000000001</v>
      </c>
      <c r="F14">
        <f t="shared" si="0"/>
        <v>1.468575</v>
      </c>
      <c r="G14">
        <f t="shared" si="1"/>
        <v>14.685749999999999</v>
      </c>
      <c r="H14">
        <v>15</v>
      </c>
      <c r="I14">
        <f>($H$2-G14) *300/H14</f>
        <v>420.81021900000007</v>
      </c>
      <c r="J14">
        <f>($H$2-G14)/$H$2 *100</f>
        <v>58.893683219318262</v>
      </c>
      <c r="K14">
        <f>STDEV(I14:I15)</f>
        <v>15.614714486929959</v>
      </c>
      <c r="L14">
        <f>AVERAGE(I14:I15)</f>
        <v>431.85148950000007</v>
      </c>
      <c r="N14">
        <f>STDEV(J14:J15)</f>
        <v>2.5207994136616136</v>
      </c>
      <c r="O14">
        <f>AVERAGE(J14:J15)</f>
        <v>60.676157578729459</v>
      </c>
    </row>
    <row r="15" spans="1:15" x14ac:dyDescent="0.3">
      <c r="A15" t="s">
        <v>15</v>
      </c>
      <c r="B15">
        <v>1.3</v>
      </c>
      <c r="C15">
        <v>1.3683000000000001</v>
      </c>
      <c r="D15">
        <v>1.3324</v>
      </c>
      <c r="E15">
        <v>1.3233999999999999</v>
      </c>
      <c r="F15">
        <f t="shared" si="0"/>
        <v>1.3310249999999999</v>
      </c>
      <c r="G15">
        <f t="shared" si="1"/>
        <v>13.31025</v>
      </c>
      <c r="H15">
        <v>15</v>
      </c>
      <c r="I15">
        <f>($H$3-G15) *300/H15</f>
        <v>442.89276000000007</v>
      </c>
      <c r="J15">
        <f>($H$3-G15)/$H$3 *100</f>
        <v>62.458631938140662</v>
      </c>
    </row>
    <row r="16" spans="1:15" x14ac:dyDescent="0.3">
      <c r="A16" t="s">
        <v>16</v>
      </c>
      <c r="B16">
        <v>0.29599999999999999</v>
      </c>
      <c r="C16">
        <v>0.32969999999999999</v>
      </c>
      <c r="D16">
        <v>0.29520000000000002</v>
      </c>
      <c r="E16">
        <v>0.30070000000000002</v>
      </c>
      <c r="F16">
        <f t="shared" si="0"/>
        <v>0.3054</v>
      </c>
      <c r="G16">
        <f t="shared" si="1"/>
        <v>3.0540000000000003</v>
      </c>
      <c r="H16">
        <v>15</v>
      </c>
      <c r="I16">
        <f>($H$2-G16) *300/H16</f>
        <v>653.44521899999995</v>
      </c>
      <c r="J16">
        <f>($H$2-G16)/$H$2 *100</f>
        <v>91.451666312704347</v>
      </c>
      <c r="K16">
        <f>STDEV(I16:I17)</f>
        <v>1.7023885670847487</v>
      </c>
      <c r="L16">
        <f>AVERAGE(I16:I17)</f>
        <v>654.64898949999997</v>
      </c>
      <c r="N16">
        <f>STDEV(J16:J17)</f>
        <v>0.73503465492539521</v>
      </c>
      <c r="O16">
        <f>AVERAGE(J16:J17)</f>
        <v>91.971414301609201</v>
      </c>
    </row>
    <row r="17" spans="1:15" x14ac:dyDescent="0.3">
      <c r="A17" t="s">
        <v>17</v>
      </c>
      <c r="B17">
        <v>0.25440000000000002</v>
      </c>
      <c r="C17">
        <v>0.28820000000000001</v>
      </c>
      <c r="D17">
        <v>0.25729999999999997</v>
      </c>
      <c r="E17">
        <v>0.26500000000000001</v>
      </c>
      <c r="F17">
        <f t="shared" si="0"/>
        <v>0.26622499999999999</v>
      </c>
      <c r="G17">
        <f t="shared" si="1"/>
        <v>2.6622499999999998</v>
      </c>
      <c r="H17">
        <v>15</v>
      </c>
      <c r="I17">
        <f>($H$3-G17) *300/H17</f>
        <v>655.8527600000001</v>
      </c>
      <c r="J17">
        <f>($H$3-G17)/$H$3 *100</f>
        <v>92.491162290514069</v>
      </c>
    </row>
    <row r="18" spans="1:15" x14ac:dyDescent="0.3">
      <c r="A18" t="s">
        <v>18</v>
      </c>
      <c r="B18">
        <v>0.1066</v>
      </c>
      <c r="C18">
        <v>0.12239999999999999</v>
      </c>
      <c r="D18">
        <v>9.64E-2</v>
      </c>
      <c r="E18">
        <v>0.1046</v>
      </c>
      <c r="F18">
        <f t="shared" si="0"/>
        <v>0.10749999999999998</v>
      </c>
      <c r="G18">
        <f t="shared" si="1"/>
        <v>1.0749999999999997</v>
      </c>
      <c r="H18">
        <v>15</v>
      </c>
      <c r="I18">
        <f>($H$2-G18) *300/H18</f>
        <v>693.02521899999999</v>
      </c>
      <c r="J18">
        <f>($H$2-G18)/$H$2 *100</f>
        <v>96.991008934563567</v>
      </c>
      <c r="K18">
        <f>STDEV(I18:I19)</f>
        <v>1.4901985499725037</v>
      </c>
      <c r="L18">
        <f>AVERAGE(I18:I19)</f>
        <v>691.97148950000008</v>
      </c>
      <c r="N18">
        <f>STDEV(J18:J19)</f>
        <v>0.31478250095563676</v>
      </c>
      <c r="O18">
        <f>AVERAGE(J18:J19)</f>
        <v>97.213593775588151</v>
      </c>
    </row>
    <row r="19" spans="1:15" x14ac:dyDescent="0.3">
      <c r="A19" t="s">
        <v>18</v>
      </c>
      <c r="B19">
        <v>8.7599999999999997E-2</v>
      </c>
      <c r="C19">
        <v>0.1023</v>
      </c>
      <c r="D19">
        <v>8.1900000000000001E-2</v>
      </c>
      <c r="E19">
        <v>9.1800000000000007E-2</v>
      </c>
      <c r="F19">
        <f t="shared" si="0"/>
        <v>9.0900000000000009E-2</v>
      </c>
      <c r="G19">
        <f t="shared" si="1"/>
        <v>0.90900000000000003</v>
      </c>
      <c r="H19">
        <v>15</v>
      </c>
      <c r="I19">
        <f>($H$3-G19) *300/H19</f>
        <v>690.91776000000016</v>
      </c>
      <c r="J19">
        <f>($H$3-G19)/$H$3 *100</f>
        <v>97.43617861661275</v>
      </c>
    </row>
    <row r="20" spans="1:15" x14ac:dyDescent="0.3">
      <c r="A20" t="s">
        <v>19</v>
      </c>
      <c r="B20">
        <v>2.53E-2</v>
      </c>
      <c r="C20">
        <v>5.0799999999999998E-2</v>
      </c>
      <c r="D20">
        <v>2.3300000000000001E-2</v>
      </c>
      <c r="E20">
        <v>3.2399999999999998E-2</v>
      </c>
      <c r="F20">
        <f t="shared" si="0"/>
        <v>3.295E-2</v>
      </c>
      <c r="G20">
        <f t="shared" si="1"/>
        <v>0.32950000000000002</v>
      </c>
      <c r="H20">
        <v>15</v>
      </c>
      <c r="I20">
        <f>($H$2-G20) *300/H20</f>
        <v>707.93521900000007</v>
      </c>
      <c r="J20">
        <f>($H$2-G20)/$H$2 *100</f>
        <v>99.077709250175531</v>
      </c>
      <c r="K20">
        <f>STDEV(I20:I21)</f>
        <v>3.2685721046568217</v>
      </c>
      <c r="L20">
        <f>AVERAGE(I20:I21)</f>
        <v>705.62398950000011</v>
      </c>
      <c r="N20">
        <f>STDEV(J20:J21)</f>
        <v>7.5282334615329308E-2</v>
      </c>
      <c r="O20">
        <f>AVERAGE(J20:J21)</f>
        <v>99.130941899485578</v>
      </c>
    </row>
    <row r="21" spans="1:15" x14ac:dyDescent="0.3">
      <c r="A21" t="s">
        <v>19</v>
      </c>
      <c r="B21">
        <v>1.8100000000000002E-2</v>
      </c>
      <c r="C21">
        <v>5.33E-2</v>
      </c>
      <c r="D21">
        <v>1.8100000000000002E-2</v>
      </c>
      <c r="E21">
        <v>2.6200000000000001E-2</v>
      </c>
      <c r="F21">
        <f t="shared" si="0"/>
        <v>2.8925000000000003E-2</v>
      </c>
      <c r="G21">
        <f t="shared" si="1"/>
        <v>0.28925000000000001</v>
      </c>
      <c r="H21">
        <v>15</v>
      </c>
      <c r="I21">
        <f>($H$3-G21) *300/H21</f>
        <v>703.31276000000003</v>
      </c>
      <c r="J21">
        <f>($H$3-G21)/$H$3 *100</f>
        <v>99.184174548795639</v>
      </c>
    </row>
    <row r="22" spans="1:15" x14ac:dyDescent="0.3">
      <c r="A22" t="s">
        <v>20</v>
      </c>
      <c r="B22">
        <v>1.8100000000000002E-2</v>
      </c>
      <c r="C22">
        <v>4.9500000000000002E-2</v>
      </c>
      <c r="D22">
        <v>9.4000000000000004E-3</v>
      </c>
      <c r="E22">
        <v>0.02</v>
      </c>
      <c r="F22">
        <f t="shared" si="0"/>
        <v>2.4250000000000004E-2</v>
      </c>
      <c r="G22">
        <f t="shared" si="1"/>
        <v>0.24250000000000005</v>
      </c>
      <c r="H22">
        <v>15</v>
      </c>
      <c r="I22">
        <f>($H$2-G22) *300/H22</f>
        <v>709.67521900000008</v>
      </c>
      <c r="J22">
        <f>($H$2-G22)/$H$2 *100</f>
        <v>99.321227596866663</v>
      </c>
      <c r="K22">
        <f>STDEV(I22:I23)</f>
        <v>3.5690924866611531</v>
      </c>
      <c r="L22">
        <f>AVERAGE(I22:I23)</f>
        <v>707.15148950000003</v>
      </c>
      <c r="N22">
        <f>STDEV(J22:J23)</f>
        <v>3.421963942552235E-2</v>
      </c>
      <c r="O22">
        <f>AVERAGE(J22:J23)</f>
        <v>99.345424535954209</v>
      </c>
    </row>
    <row r="23" spans="1:15" x14ac:dyDescent="0.3">
      <c r="A23" t="s">
        <v>20</v>
      </c>
      <c r="B23">
        <v>9.7000000000000003E-3</v>
      </c>
      <c r="C23">
        <v>5.4199999999999998E-2</v>
      </c>
      <c r="D23">
        <v>8.3000000000000001E-3</v>
      </c>
      <c r="E23">
        <v>1.72E-2</v>
      </c>
      <c r="F23">
        <f t="shared" si="0"/>
        <v>2.2350000000000002E-2</v>
      </c>
      <c r="G23">
        <f t="shared" si="1"/>
        <v>0.22350000000000003</v>
      </c>
      <c r="H23">
        <v>15</v>
      </c>
      <c r="I23">
        <f>($H$3-G23) *300/H23</f>
        <v>704.62775999999997</v>
      </c>
      <c r="J23">
        <f>($H$3-G23)/$H$3 *100</f>
        <v>99.369621475041754</v>
      </c>
    </row>
    <row r="24" spans="1:15" x14ac:dyDescent="0.3">
      <c r="A24" t="s">
        <v>21</v>
      </c>
      <c r="B24">
        <v>1.24E-2</v>
      </c>
      <c r="C24">
        <v>2.8799999999999999E-2</v>
      </c>
      <c r="D24">
        <v>7.6E-3</v>
      </c>
      <c r="E24">
        <v>1.5800000000000002E-2</v>
      </c>
      <c r="F24">
        <f t="shared" si="0"/>
        <v>1.6150000000000001E-2</v>
      </c>
      <c r="G24">
        <f t="shared" si="1"/>
        <v>0.1615</v>
      </c>
      <c r="H24">
        <v>15</v>
      </c>
      <c r="I24">
        <f>($H$2-G24) *300/H24</f>
        <v>711.29521900000009</v>
      </c>
      <c r="J24">
        <f>($H$2-G24)/$H$2 *100</f>
        <v>99.547951574820488</v>
      </c>
      <c r="K24">
        <f>STDEV(I24:I25)</f>
        <v>4.3150901408129254</v>
      </c>
      <c r="L24">
        <f>AVERAGE(I24:I25)</f>
        <v>708.2439895</v>
      </c>
      <c r="N24">
        <f>STDEV(J24:J25)</f>
        <v>6.9757061481374588E-2</v>
      </c>
      <c r="O24">
        <f>AVERAGE(J24:J25)</f>
        <v>99.498625883611368</v>
      </c>
    </row>
    <row r="25" spans="1:15" x14ac:dyDescent="0.3">
      <c r="A25" t="s">
        <v>21</v>
      </c>
      <c r="B25">
        <v>3.7000000000000002E-3</v>
      </c>
      <c r="C25">
        <v>4.82E-2</v>
      </c>
      <c r="D25">
        <v>7.7000000000000002E-3</v>
      </c>
      <c r="E25">
        <v>1.8499999999999999E-2</v>
      </c>
      <c r="F25">
        <f t="shared" si="0"/>
        <v>1.9525000000000001E-2</v>
      </c>
      <c r="G25">
        <f t="shared" si="1"/>
        <v>0.19525000000000001</v>
      </c>
      <c r="H25">
        <v>15</v>
      </c>
      <c r="I25">
        <f>($H$3-G25) *300/H25</f>
        <v>705.19276000000002</v>
      </c>
      <c r="J25">
        <f>($H$3-G25)/$H$3 *100</f>
        <v>99.449300192402234</v>
      </c>
    </row>
    <row r="29" spans="1:15" ht="31.2" x14ac:dyDescent="0.6">
      <c r="A29" s="3"/>
      <c r="F29" s="2"/>
      <c r="G29" s="1"/>
      <c r="H29" s="1"/>
    </row>
    <row r="34" spans="1:10" x14ac:dyDescent="0.3">
      <c r="A34" s="5"/>
    </row>
    <row r="35" spans="1:10" ht="23.4" x14ac:dyDescent="0.45">
      <c r="A35" s="5"/>
      <c r="F35" s="2"/>
      <c r="G35" s="4"/>
      <c r="H35" s="4"/>
      <c r="I35" s="4"/>
      <c r="J35" s="4"/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5" x14ac:dyDescent="0.3">
      <c r="A225" s="7"/>
    </row>
    <row r="226" spans="1:5" x14ac:dyDescent="0.3">
      <c r="A226" s="7"/>
    </row>
    <row r="227" spans="1:5" x14ac:dyDescent="0.3">
      <c r="A227" s="7"/>
      <c r="B227" s="7"/>
      <c r="C227" s="7"/>
      <c r="D227" s="7"/>
      <c r="E227" s="7"/>
    </row>
    <row r="228" spans="1:5" x14ac:dyDescent="0.3">
      <c r="A228" s="7"/>
    </row>
    <row r="229" spans="1:5" x14ac:dyDescent="0.3">
      <c r="A229" s="7"/>
    </row>
    <row r="230" spans="1:5" x14ac:dyDescent="0.3">
      <c r="A230" s="7"/>
    </row>
    <row r="231" spans="1:5" x14ac:dyDescent="0.3">
      <c r="A231" s="7"/>
    </row>
    <row r="232" spans="1:5" x14ac:dyDescent="0.3">
      <c r="A232" s="7"/>
    </row>
    <row r="233" spans="1:5" x14ac:dyDescent="0.3">
      <c r="A233" s="7"/>
    </row>
    <row r="234" spans="1:5" x14ac:dyDescent="0.3">
      <c r="A234" s="7"/>
    </row>
    <row r="235" spans="1:5" x14ac:dyDescent="0.3">
      <c r="A235" s="7"/>
    </row>
    <row r="236" spans="1:5" x14ac:dyDescent="0.3">
      <c r="A236" s="7"/>
    </row>
    <row r="237" spans="1:5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0F86-475B-A548-8462-4CAB14C7ACA3}">
  <dimension ref="A1:O363"/>
  <sheetViews>
    <sheetView topLeftCell="J1" zoomScale="120" zoomScaleNormal="120" workbookViewId="0">
      <selection activeCell="N8" sqref="N8:O24"/>
    </sheetView>
  </sheetViews>
  <sheetFormatPr defaultColWidth="11.4414062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3" max="13" width="8.6640625" customWidth="1"/>
  </cols>
  <sheetData>
    <row r="1" spans="1:15" ht="31.2" x14ac:dyDescent="0.6">
      <c r="A1" s="3" t="s">
        <v>26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9.4899999999999984</v>
      </c>
      <c r="C2">
        <v>8.23</v>
      </c>
      <c r="D2">
        <v>8.9499999999999993</v>
      </c>
      <c r="E2">
        <v>8.7999999999999989</v>
      </c>
      <c r="F2">
        <f>AVERAGE(B2:E2)</f>
        <v>8.8674999999999997</v>
      </c>
      <c r="G2">
        <v>9.6660000000000004</v>
      </c>
      <c r="H2">
        <f>F2*G2</f>
        <v>85.713255000000004</v>
      </c>
    </row>
    <row r="3" spans="1:15" x14ac:dyDescent="0.3">
      <c r="A3" t="s">
        <v>24</v>
      </c>
      <c r="B3">
        <v>9.5599999999999987</v>
      </c>
      <c r="C3">
        <v>8.31</v>
      </c>
      <c r="D3">
        <v>9.01</v>
      </c>
      <c r="E3">
        <v>8.85</v>
      </c>
      <c r="F3">
        <f>AVERAGE(B3:E3)</f>
        <v>8.9324999999999992</v>
      </c>
      <c r="G3">
        <v>9.6660000000000004</v>
      </c>
      <c r="H3">
        <f>F3*G3</f>
        <v>86.341544999999996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8.7899999999999991</v>
      </c>
      <c r="C8">
        <v>7.56</v>
      </c>
      <c r="D8">
        <v>8.25</v>
      </c>
      <c r="E8">
        <v>8.11</v>
      </c>
      <c r="F8">
        <f t="shared" ref="F8:F25" si="0">AVERAGE(B8:E8)</f>
        <v>8.1774999999999984</v>
      </c>
      <c r="G8">
        <f t="shared" ref="G8:G25" si="1">F8*10</f>
        <v>81.774999999999977</v>
      </c>
      <c r="H8">
        <v>15</v>
      </c>
      <c r="I8">
        <f>($H$2-G8) *300/H8</f>
        <v>78.76510000000053</v>
      </c>
      <c r="J8">
        <f>($H$2-G8)/$H$2 *100</f>
        <v>4.5946860844335298</v>
      </c>
      <c r="K8">
        <f>STDEV(I8:I9)</f>
        <v>26.563031920697071</v>
      </c>
      <c r="L8">
        <f>AVERAGE(I8:I9)</f>
        <v>97.548000000000172</v>
      </c>
      <c r="N8">
        <f>STDEV(J8:J9)</f>
        <v>1.5146113850154526</v>
      </c>
      <c r="O8">
        <f>AVERAGE(J8:J9)</f>
        <v>5.6656780656403036</v>
      </c>
    </row>
    <row r="9" spans="1:15" x14ac:dyDescent="0.3">
      <c r="A9" t="s">
        <v>8</v>
      </c>
      <c r="B9">
        <v>8.66</v>
      </c>
      <c r="C9">
        <v>7.45</v>
      </c>
      <c r="D9">
        <v>8.11</v>
      </c>
      <c r="E9">
        <v>7.99</v>
      </c>
      <c r="F9">
        <f t="shared" si="0"/>
        <v>8.0525000000000002</v>
      </c>
      <c r="G9">
        <f t="shared" si="1"/>
        <v>80.525000000000006</v>
      </c>
      <c r="H9">
        <v>15</v>
      </c>
      <c r="I9">
        <f>($H$3-G9) *300/H9</f>
        <v>116.3308999999998</v>
      </c>
      <c r="J9">
        <f>($H$3-G9)/$H$3 *100</f>
        <v>6.7366700468470775</v>
      </c>
    </row>
    <row r="10" spans="1:15" x14ac:dyDescent="0.3">
      <c r="A10" t="s">
        <v>9</v>
      </c>
      <c r="B10">
        <v>8.93</v>
      </c>
      <c r="C10">
        <v>7.7</v>
      </c>
      <c r="D10">
        <v>8.35</v>
      </c>
      <c r="E10">
        <v>8.23</v>
      </c>
      <c r="F10">
        <f t="shared" si="0"/>
        <v>8.3024999999999984</v>
      </c>
      <c r="G10">
        <f t="shared" si="1"/>
        <v>83.024999999999977</v>
      </c>
      <c r="H10">
        <v>15</v>
      </c>
      <c r="I10">
        <f>($H$2-G10) *300/H10</f>
        <v>53.76510000000053</v>
      </c>
      <c r="J10">
        <f>($H$2-G10)/$H$2 *100</f>
        <v>3.1363352144309844</v>
      </c>
      <c r="K10">
        <f>STDEV(I10:I11)</f>
        <v>25.502371748917469</v>
      </c>
      <c r="L10">
        <f>AVERAGE(I10:I11)</f>
        <v>71.798000000000286</v>
      </c>
      <c r="N10">
        <f>STDEV(J10:J11)</f>
        <v>1.4606929375260562</v>
      </c>
      <c r="O10">
        <f>AVERAGE(J10:J11)</f>
        <v>4.1692010957869572</v>
      </c>
    </row>
    <row r="11" spans="1:15" x14ac:dyDescent="0.3">
      <c r="A11" t="s">
        <v>11</v>
      </c>
      <c r="B11">
        <v>8.81</v>
      </c>
      <c r="C11">
        <v>7.55</v>
      </c>
      <c r="D11">
        <v>8.26</v>
      </c>
      <c r="E11">
        <v>8.1199999999999992</v>
      </c>
      <c r="F11">
        <f t="shared" si="0"/>
        <v>8.1849999999999987</v>
      </c>
      <c r="G11">
        <f t="shared" si="1"/>
        <v>81.849999999999994</v>
      </c>
      <c r="H11">
        <v>15</v>
      </c>
      <c r="I11">
        <f>($H$3-G11) *300/H11</f>
        <v>89.830900000000057</v>
      </c>
      <c r="J11">
        <f>($H$3-G11)/$H$3 *100</f>
        <v>5.2020669771429295</v>
      </c>
    </row>
    <row r="12" spans="1:15" x14ac:dyDescent="0.3">
      <c r="A12" t="s">
        <v>12</v>
      </c>
      <c r="B12">
        <v>9.09</v>
      </c>
      <c r="C12">
        <v>7.81</v>
      </c>
      <c r="D12">
        <v>8.5299999999999994</v>
      </c>
      <c r="E12">
        <v>8.39</v>
      </c>
      <c r="F12">
        <f t="shared" si="0"/>
        <v>8.4550000000000001</v>
      </c>
      <c r="G12">
        <f t="shared" si="1"/>
        <v>84.55</v>
      </c>
      <c r="H12">
        <v>15</v>
      </c>
      <c r="I12">
        <f>($H$2-G12) *300/H12</f>
        <v>23.265100000000132</v>
      </c>
      <c r="J12">
        <f>($H$2-G12)/$H$2 *100</f>
        <v>1.357147153027856</v>
      </c>
      <c r="K12">
        <f>STDEV(I12:I13)</f>
        <v>32.480384308379577</v>
      </c>
      <c r="L12">
        <f>AVERAGE(I12:I13)</f>
        <v>0.29799999999980287</v>
      </c>
      <c r="N12">
        <f>STDEV(J12:J13)</f>
        <v>1.8879075971541683</v>
      </c>
      <c r="O12">
        <f>AVERAGE(J12:J13)</f>
        <v>2.2194888826542747E-2</v>
      </c>
    </row>
    <row r="13" spans="1:15" x14ac:dyDescent="0.3">
      <c r="A13" t="s">
        <v>13</v>
      </c>
      <c r="B13">
        <v>9.3800000000000008</v>
      </c>
      <c r="C13">
        <v>8.14</v>
      </c>
      <c r="D13">
        <v>8.81</v>
      </c>
      <c r="E13">
        <v>8.66</v>
      </c>
      <c r="F13">
        <f t="shared" si="0"/>
        <v>8.7475000000000023</v>
      </c>
      <c r="G13">
        <f t="shared" si="1"/>
        <v>87.475000000000023</v>
      </c>
      <c r="H13">
        <v>15</v>
      </c>
      <c r="I13">
        <f>($H$3-G13) *300/H13</f>
        <v>-22.669100000000526</v>
      </c>
      <c r="J13">
        <f>($H$3-G13)/$H$3 *100</f>
        <v>-1.3127573753747706</v>
      </c>
    </row>
    <row r="14" spans="1:15" x14ac:dyDescent="0.3">
      <c r="A14" t="s">
        <v>14</v>
      </c>
      <c r="B14">
        <v>8.9700000000000006</v>
      </c>
      <c r="C14">
        <v>7.69</v>
      </c>
      <c r="D14">
        <v>8.4</v>
      </c>
      <c r="E14">
        <v>8.26</v>
      </c>
      <c r="F14">
        <f t="shared" si="0"/>
        <v>8.33</v>
      </c>
      <c r="G14">
        <f t="shared" si="1"/>
        <v>83.3</v>
      </c>
      <c r="H14">
        <v>15</v>
      </c>
      <c r="I14">
        <f>($H$2-G14) *300/H14</f>
        <v>48.265100000000139</v>
      </c>
      <c r="J14">
        <f>($H$2-G14)/$H$2 *100</f>
        <v>2.815498023030401</v>
      </c>
      <c r="K14">
        <f>STDEV(I14:I15)</f>
        <v>11.62073426337613</v>
      </c>
      <c r="L14">
        <f>AVERAGE(I14:I15)</f>
        <v>40.04800000000003</v>
      </c>
      <c r="N14">
        <f>STDEV(J14:J15)</f>
        <v>0.68743855960851552</v>
      </c>
      <c r="O14">
        <f>AVERAGE(J14:J15)</f>
        <v>2.3294055558821078</v>
      </c>
    </row>
    <row r="15" spans="1:15" x14ac:dyDescent="0.3">
      <c r="A15" t="s">
        <v>15</v>
      </c>
      <c r="B15">
        <v>9.11</v>
      </c>
      <c r="C15">
        <v>7.82</v>
      </c>
      <c r="D15">
        <v>8.57</v>
      </c>
      <c r="E15">
        <v>8.4</v>
      </c>
      <c r="F15">
        <f t="shared" si="0"/>
        <v>8.4749999999999996</v>
      </c>
      <c r="G15">
        <f t="shared" si="1"/>
        <v>84.75</v>
      </c>
      <c r="H15">
        <v>15</v>
      </c>
      <c r="I15">
        <f>($H$3-G15) *300/H15</f>
        <v>31.830899999999929</v>
      </c>
      <c r="J15">
        <f>($H$3-G15)/$H$3 *100</f>
        <v>1.8433130887338147</v>
      </c>
    </row>
    <row r="16" spans="1:15" x14ac:dyDescent="0.3">
      <c r="A16" t="s">
        <v>16</v>
      </c>
      <c r="B16">
        <v>9.36</v>
      </c>
      <c r="C16">
        <v>8.01</v>
      </c>
      <c r="D16">
        <v>8.77</v>
      </c>
      <c r="E16">
        <v>8.6199999999999992</v>
      </c>
      <c r="F16">
        <f t="shared" si="0"/>
        <v>8.69</v>
      </c>
      <c r="G16">
        <f t="shared" si="1"/>
        <v>86.899999999999991</v>
      </c>
      <c r="H16">
        <v>15</v>
      </c>
      <c r="I16">
        <f>($H$2-G16) *300/H16</f>
        <v>-23.734899999999755</v>
      </c>
      <c r="J16">
        <f>($H$2-G16)/$H$2 *100</f>
        <v>-1.384552482576922</v>
      </c>
      <c r="K16">
        <f>STDEV(I16:I17)</f>
        <v>19.491964108831827</v>
      </c>
      <c r="L16">
        <f>AVERAGE(I16:I17)</f>
        <v>-9.9519999999999698</v>
      </c>
      <c r="N16">
        <f>STDEV(J16:J17)</f>
        <v>1.135895044176175</v>
      </c>
      <c r="O16">
        <f>AVERAGE(J16:J17)</f>
        <v>-0.58135339412375553</v>
      </c>
    </row>
    <row r="17" spans="1:15" x14ac:dyDescent="0.3">
      <c r="A17" t="s">
        <v>17</v>
      </c>
      <c r="B17">
        <v>9.27</v>
      </c>
      <c r="C17">
        <v>7.96</v>
      </c>
      <c r="D17">
        <v>8.68</v>
      </c>
      <c r="E17">
        <v>8.5500000000000007</v>
      </c>
      <c r="F17">
        <f t="shared" si="0"/>
        <v>8.6150000000000002</v>
      </c>
      <c r="G17">
        <f t="shared" si="1"/>
        <v>86.15</v>
      </c>
      <c r="H17">
        <v>15</v>
      </c>
      <c r="I17">
        <f>($H$3-G17) *300/H17</f>
        <v>3.830899999999815</v>
      </c>
      <c r="J17">
        <f>($H$3-G17)/$H$3 *100</f>
        <v>0.22184569432941087</v>
      </c>
    </row>
    <row r="18" spans="1:15" x14ac:dyDescent="0.3">
      <c r="A18" t="s">
        <v>18</v>
      </c>
      <c r="B18">
        <v>9.4499999999999993</v>
      </c>
      <c r="C18">
        <v>8.11</v>
      </c>
      <c r="D18">
        <v>8.8699999999999992</v>
      </c>
      <c r="E18">
        <v>8.73</v>
      </c>
      <c r="F18">
        <f t="shared" si="0"/>
        <v>8.7899999999999991</v>
      </c>
      <c r="G18">
        <f t="shared" si="1"/>
        <v>87.899999999999991</v>
      </c>
      <c r="H18">
        <v>15</v>
      </c>
      <c r="I18">
        <f>($H$2-G18) *300/H18</f>
        <v>-43.734899999999762</v>
      </c>
      <c r="J18">
        <f>($H$2-G18)/$H$2 *100</f>
        <v>-2.5512331785789577</v>
      </c>
      <c r="K18">
        <f>STDEV(I18:I19)</f>
        <v>50.60466248103976</v>
      </c>
      <c r="L18">
        <f>AVERAGE(I18:I19)</f>
        <v>-7.952000000000087</v>
      </c>
      <c r="N18">
        <f>STDEV(J18:J19)</f>
        <v>2.9436205244182734</v>
      </c>
      <c r="O18">
        <f>AVERAGE(J18:J19)</f>
        <v>-0.46977914452289549</v>
      </c>
    </row>
    <row r="19" spans="1:15" x14ac:dyDescent="0.3">
      <c r="A19" t="s">
        <v>18</v>
      </c>
      <c r="B19">
        <v>9.1300000000000008</v>
      </c>
      <c r="C19">
        <v>7.88</v>
      </c>
      <c r="D19">
        <v>8.5500000000000007</v>
      </c>
      <c r="E19">
        <v>8.42</v>
      </c>
      <c r="F19">
        <f t="shared" si="0"/>
        <v>8.495000000000001</v>
      </c>
      <c r="G19">
        <f t="shared" si="1"/>
        <v>84.950000000000017</v>
      </c>
      <c r="H19">
        <v>15</v>
      </c>
      <c r="I19">
        <f>($H$3-G19) *300/H19</f>
        <v>27.830899999999588</v>
      </c>
      <c r="J19">
        <f>($H$3-G19)/$H$3 *100</f>
        <v>1.6116748895331667</v>
      </c>
    </row>
    <row r="20" spans="1:15" x14ac:dyDescent="0.3">
      <c r="A20" t="s">
        <v>19</v>
      </c>
      <c r="B20">
        <v>9.3699999999999992</v>
      </c>
      <c r="C20">
        <v>8.06</v>
      </c>
      <c r="D20">
        <v>8.77</v>
      </c>
      <c r="E20">
        <v>8.66</v>
      </c>
      <c r="F20">
        <f t="shared" si="0"/>
        <v>8.7149999999999999</v>
      </c>
      <c r="G20">
        <f t="shared" si="1"/>
        <v>87.15</v>
      </c>
      <c r="H20">
        <v>15</v>
      </c>
      <c r="I20">
        <f>($H$2-G20) *300/H20</f>
        <v>-28.734900000000039</v>
      </c>
      <c r="J20">
        <f>($H$2-G20)/$H$2 *100</f>
        <v>-1.6762226565774474</v>
      </c>
      <c r="K20">
        <f>STDEV(I20:I21)</f>
        <v>41.05872093502181</v>
      </c>
      <c r="L20">
        <f>AVERAGE(I20:I21)</f>
        <v>0.29799999999994498</v>
      </c>
      <c r="N20">
        <f>STDEV(J20:J21)</f>
        <v>2.3863170037401651</v>
      </c>
      <c r="O20">
        <f>AVERAGE(J20:J21)</f>
        <v>1.1158278827987256E-2</v>
      </c>
    </row>
    <row r="21" spans="1:15" x14ac:dyDescent="0.3">
      <c r="A21" t="s">
        <v>19</v>
      </c>
      <c r="B21">
        <v>9.1199999999999992</v>
      </c>
      <c r="C21">
        <v>7.85</v>
      </c>
      <c r="D21">
        <v>8.5500000000000007</v>
      </c>
      <c r="E21">
        <v>8.43</v>
      </c>
      <c r="F21">
        <f t="shared" si="0"/>
        <v>8.4875000000000007</v>
      </c>
      <c r="G21">
        <f t="shared" si="1"/>
        <v>84.875</v>
      </c>
      <c r="H21">
        <v>15</v>
      </c>
      <c r="I21">
        <f>($H$3-G21) *300/H21</f>
        <v>29.330899999999929</v>
      </c>
      <c r="J21">
        <f>($H$3-G21)/$H$3 *100</f>
        <v>1.6985392142334219</v>
      </c>
    </row>
    <row r="22" spans="1:15" x14ac:dyDescent="0.3">
      <c r="A22" t="s">
        <v>20</v>
      </c>
      <c r="B22">
        <v>9.36</v>
      </c>
      <c r="C22">
        <v>8.01</v>
      </c>
      <c r="D22">
        <v>8.7899999999999991</v>
      </c>
      <c r="E22">
        <v>8.65</v>
      </c>
      <c r="F22">
        <f t="shared" si="0"/>
        <v>8.7024999999999988</v>
      </c>
      <c r="G22">
        <f t="shared" si="1"/>
        <v>87.024999999999991</v>
      </c>
      <c r="H22">
        <v>15</v>
      </c>
      <c r="I22">
        <f>($H$2-G22) *300/H22</f>
        <v>-26.234899999999755</v>
      </c>
      <c r="J22">
        <f>($H$2-G22)/$H$2 *100</f>
        <v>-1.5303875695771765</v>
      </c>
      <c r="K22">
        <f>STDEV(I22:I23)</f>
        <v>45.654915012734406</v>
      </c>
      <c r="L22">
        <f>AVERAGE(I22:I23)</f>
        <v>6.0480000000002576</v>
      </c>
      <c r="N22">
        <f>STDEV(J22:J23)</f>
        <v>2.6517301430197175</v>
      </c>
      <c r="O22">
        <f>AVERAGE(J22:J23)</f>
        <v>0.34466879642883941</v>
      </c>
    </row>
    <row r="23" spans="1:15" x14ac:dyDescent="0.3">
      <c r="A23" t="s">
        <v>20</v>
      </c>
      <c r="B23">
        <v>9.07</v>
      </c>
      <c r="C23">
        <v>7.83</v>
      </c>
      <c r="D23">
        <v>8.5</v>
      </c>
      <c r="E23">
        <v>8.3699999999999992</v>
      </c>
      <c r="F23">
        <f t="shared" si="0"/>
        <v>8.442499999999999</v>
      </c>
      <c r="G23">
        <f t="shared" si="1"/>
        <v>84.424999999999983</v>
      </c>
      <c r="H23">
        <v>15</v>
      </c>
      <c r="I23">
        <f>($H$3-G23) *300/H23</f>
        <v>38.33090000000027</v>
      </c>
      <c r="J23">
        <f>($H$3-G23)/$H$3 *100</f>
        <v>2.2197251624348553</v>
      </c>
    </row>
    <row r="24" spans="1:15" x14ac:dyDescent="0.3">
      <c r="A24" t="s">
        <v>21</v>
      </c>
      <c r="B24">
        <v>9.24</v>
      </c>
      <c r="C24">
        <v>7.93</v>
      </c>
      <c r="D24">
        <v>8.66</v>
      </c>
      <c r="E24">
        <v>8.5399999999999991</v>
      </c>
      <c r="F24">
        <f t="shared" si="0"/>
        <v>8.5925000000000011</v>
      </c>
      <c r="G24">
        <f t="shared" si="1"/>
        <v>85.925000000000011</v>
      </c>
      <c r="H24">
        <v>15</v>
      </c>
      <c r="I24">
        <f>($H$2-G24) *300/H24</f>
        <v>-4.2349000000001524</v>
      </c>
      <c r="J24">
        <f>($H$2-G24)/$H$2 *100</f>
        <v>-0.24703880397496003</v>
      </c>
      <c r="K24">
        <f>STDEV(I24:I25)</f>
        <v>20.552624280611688</v>
      </c>
      <c r="L24">
        <f>AVERAGE(I24:I25)</f>
        <v>10.297999999999661</v>
      </c>
      <c r="N24">
        <f>STDEV(J24:J25)</f>
        <v>1.1914643508864324</v>
      </c>
      <c r="O24">
        <f>AVERAGE(J24:J25)</f>
        <v>0.59545371807886449</v>
      </c>
    </row>
    <row r="25" spans="1:15" x14ac:dyDescent="0.3">
      <c r="A25" t="s">
        <v>21</v>
      </c>
      <c r="B25">
        <v>9.15</v>
      </c>
      <c r="C25">
        <v>7.84</v>
      </c>
      <c r="D25">
        <v>8.59</v>
      </c>
      <c r="E25">
        <v>8.4600000000000009</v>
      </c>
      <c r="F25">
        <f t="shared" si="0"/>
        <v>8.5100000000000016</v>
      </c>
      <c r="G25">
        <f t="shared" si="1"/>
        <v>85.100000000000023</v>
      </c>
      <c r="H25">
        <v>15</v>
      </c>
      <c r="I25">
        <f>($H$3-G25) *300/H25</f>
        <v>24.830899999999474</v>
      </c>
      <c r="J25">
        <f>($H$3-G25)/$H$3 *100</f>
        <v>1.437946240132689</v>
      </c>
    </row>
    <row r="29" spans="1:15" ht="31.2" x14ac:dyDescent="0.6">
      <c r="A29" s="3"/>
      <c r="F29" s="2"/>
      <c r="G29" s="1"/>
      <c r="H29" s="1"/>
    </row>
    <row r="34" spans="1:10" x14ac:dyDescent="0.3">
      <c r="A34" s="5"/>
    </row>
    <row r="35" spans="1:10" ht="23.4" x14ac:dyDescent="0.45">
      <c r="A35" s="5"/>
      <c r="F35" s="2"/>
      <c r="G35" s="4"/>
      <c r="H35" s="4"/>
      <c r="I35" s="4"/>
      <c r="J35" s="4"/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5" x14ac:dyDescent="0.3">
      <c r="A225" s="7"/>
    </row>
    <row r="226" spans="1:5" x14ac:dyDescent="0.3">
      <c r="A226" s="7"/>
    </row>
    <row r="227" spans="1:5" x14ac:dyDescent="0.3">
      <c r="A227" s="7"/>
      <c r="B227" s="7"/>
      <c r="C227" s="7"/>
      <c r="D227" s="7"/>
      <c r="E227" s="7"/>
    </row>
    <row r="228" spans="1:5" x14ac:dyDescent="0.3">
      <c r="A228" s="7"/>
    </row>
    <row r="229" spans="1:5" x14ac:dyDescent="0.3">
      <c r="A229" s="7"/>
    </row>
    <row r="230" spans="1:5" x14ac:dyDescent="0.3">
      <c r="A230" s="7"/>
    </row>
    <row r="231" spans="1:5" x14ac:dyDescent="0.3">
      <c r="A231" s="7"/>
    </row>
    <row r="232" spans="1:5" x14ac:dyDescent="0.3">
      <c r="A232" s="7"/>
    </row>
    <row r="233" spans="1:5" x14ac:dyDescent="0.3">
      <c r="A233" s="7"/>
    </row>
    <row r="234" spans="1:5" x14ac:dyDescent="0.3">
      <c r="A234" s="7"/>
    </row>
    <row r="235" spans="1:5" x14ac:dyDescent="0.3">
      <c r="A235" s="7"/>
    </row>
    <row r="236" spans="1:5" x14ac:dyDescent="0.3">
      <c r="A236" s="7"/>
    </row>
    <row r="237" spans="1:5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6D69-5F36-9949-8D04-B1F48737DC8E}">
  <dimension ref="A1:O363"/>
  <sheetViews>
    <sheetView tabSelected="1" topLeftCell="C1" workbookViewId="0">
      <selection activeCell="K11" sqref="K11"/>
    </sheetView>
  </sheetViews>
  <sheetFormatPr defaultColWidth="11.4414062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3" max="13" width="8.6640625" customWidth="1"/>
  </cols>
  <sheetData>
    <row r="1" spans="1:15" ht="31.2" x14ac:dyDescent="0.6">
      <c r="A1" s="3" t="s">
        <v>27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 s="6">
        <v>11.91</v>
      </c>
      <c r="C2" s="6">
        <v>10.79</v>
      </c>
      <c r="D2" s="6">
        <v>10.86</v>
      </c>
      <c r="E2" s="6">
        <v>11.34</v>
      </c>
      <c r="F2">
        <f>AVERAGE(B2:E2)</f>
        <v>11.225000000000001</v>
      </c>
      <c r="G2">
        <v>9.6660000000000004</v>
      </c>
      <c r="H2">
        <f>F2*G2</f>
        <v>108.50085000000001</v>
      </c>
    </row>
    <row r="3" spans="1:15" x14ac:dyDescent="0.3">
      <c r="A3" t="s">
        <v>24</v>
      </c>
      <c r="B3" s="6">
        <v>11.97</v>
      </c>
      <c r="C3" s="6">
        <v>10.84</v>
      </c>
      <c r="D3" s="6">
        <v>10.92</v>
      </c>
      <c r="E3" s="6">
        <v>11.4</v>
      </c>
      <c r="F3">
        <f>AVERAGE(B3:E3)</f>
        <v>11.282500000000001</v>
      </c>
      <c r="G3">
        <v>9.6660000000000004</v>
      </c>
      <c r="H3">
        <f>F3*G3</f>
        <v>109.05664500000002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 s="6">
        <v>11.54</v>
      </c>
      <c r="C8" s="6">
        <v>10.47</v>
      </c>
      <c r="D8" s="6">
        <v>10.52</v>
      </c>
      <c r="E8" s="6">
        <v>11.02</v>
      </c>
      <c r="F8">
        <f t="shared" ref="F8:F25" si="0">AVERAGE(B8:E8)</f>
        <v>10.887499999999999</v>
      </c>
      <c r="G8">
        <f t="shared" ref="G8:G25" si="1">F8*10</f>
        <v>108.875</v>
      </c>
      <c r="H8">
        <v>15</v>
      </c>
      <c r="I8">
        <f>($H$2-G8) *300/H8</f>
        <v>-7.4829999999997199</v>
      </c>
      <c r="J8">
        <f>($H$2-G8)/$H$2 *100</f>
        <v>-0.34483600819715787</v>
      </c>
      <c r="K8">
        <f>STDEV(I8:I9)</f>
        <v>3.6174875818721448</v>
      </c>
      <c r="L8">
        <f>AVERAGE(I8:I9)</f>
        <v>-4.9250499999997999</v>
      </c>
      <c r="N8">
        <f>STDEV(J8:J9)</f>
        <v>0.16709628901724022</v>
      </c>
      <c r="O8">
        <f>AVERAGE(J8:J9)</f>
        <v>-0.22668108912196011</v>
      </c>
    </row>
    <row r="9" spans="1:15" x14ac:dyDescent="0.3">
      <c r="A9" t="s">
        <v>8</v>
      </c>
      <c r="B9" s="6">
        <v>11.55</v>
      </c>
      <c r="C9" s="6">
        <v>10.51</v>
      </c>
      <c r="D9" s="6">
        <v>10.57</v>
      </c>
      <c r="E9" s="6">
        <v>11.04</v>
      </c>
      <c r="F9">
        <f t="shared" si="0"/>
        <v>10.9175</v>
      </c>
      <c r="G9">
        <f t="shared" si="1"/>
        <v>109.17500000000001</v>
      </c>
      <c r="H9">
        <v>15</v>
      </c>
      <c r="I9">
        <f>($H$3-G9) *300/H9</f>
        <v>-2.3670999999998799</v>
      </c>
      <c r="J9">
        <f>($H$3-G9)/$H$3 *100</f>
        <v>-0.10852617004676238</v>
      </c>
    </row>
    <row r="10" spans="1:15" x14ac:dyDescent="0.3">
      <c r="A10" t="s">
        <v>9</v>
      </c>
      <c r="B10" s="6">
        <v>11.64</v>
      </c>
      <c r="C10" s="6">
        <v>10.58</v>
      </c>
      <c r="D10" s="6">
        <v>10.68</v>
      </c>
      <c r="E10" s="6">
        <v>11.16</v>
      </c>
      <c r="F10">
        <f t="shared" si="0"/>
        <v>11.015000000000001</v>
      </c>
      <c r="G10">
        <f t="shared" si="1"/>
        <v>110.15</v>
      </c>
      <c r="H10">
        <v>15</v>
      </c>
      <c r="I10">
        <f>($H$2-G10) *300/H10</f>
        <v>-32.982999999999834</v>
      </c>
      <c r="J10">
        <f>($H$2-G10)/$H$2 *100</f>
        <v>-1.519942009670884</v>
      </c>
      <c r="K10">
        <f>STDEV(I10:I11)</f>
        <v>34.376632563487327</v>
      </c>
      <c r="L10">
        <f>AVERAGE(I10:I11)</f>
        <v>-8.6750499999996578</v>
      </c>
      <c r="N10">
        <f>STDEV(J10:J11)</f>
        <v>1.5815680903745819</v>
      </c>
      <c r="O10">
        <f>AVERAGE(J10:J11)</f>
        <v>-0.40160448805875876</v>
      </c>
    </row>
    <row r="11" spans="1:15" x14ac:dyDescent="0.3">
      <c r="A11" t="s">
        <v>11</v>
      </c>
      <c r="B11" s="6">
        <v>11.52</v>
      </c>
      <c r="C11" s="6">
        <v>10.38</v>
      </c>
      <c r="D11" s="6">
        <v>10.47</v>
      </c>
      <c r="E11" s="6">
        <v>10.94</v>
      </c>
      <c r="F11">
        <f t="shared" si="0"/>
        <v>10.827499999999999</v>
      </c>
      <c r="G11">
        <f t="shared" si="1"/>
        <v>108.27499999999999</v>
      </c>
      <c r="H11">
        <v>15</v>
      </c>
      <c r="I11">
        <f>($H$3-G11) *300/H11</f>
        <v>15.632900000000518</v>
      </c>
      <c r="J11">
        <f>($H$3-G11)/$H$3 *100</f>
        <v>0.71673303355336648</v>
      </c>
    </row>
    <row r="12" spans="1:15" x14ac:dyDescent="0.3">
      <c r="A12" t="s">
        <v>12</v>
      </c>
      <c r="B12" s="6">
        <v>11.46</v>
      </c>
      <c r="C12" s="6">
        <v>10.4</v>
      </c>
      <c r="D12" s="6">
        <v>10.48</v>
      </c>
      <c r="E12" s="6">
        <v>10.94</v>
      </c>
      <c r="F12">
        <f t="shared" si="0"/>
        <v>10.82</v>
      </c>
      <c r="G12">
        <f t="shared" si="1"/>
        <v>108.2</v>
      </c>
      <c r="H12">
        <v>15</v>
      </c>
      <c r="I12">
        <f>($H$2-G12) *300/H12</f>
        <v>6.0170000000002233</v>
      </c>
      <c r="J12">
        <f>($H$2-G12)/$H$2 *100</f>
        <v>0.27727893375951534</v>
      </c>
      <c r="K12">
        <f>STDEV(I12:I13)</f>
        <v>2.0393666676201154</v>
      </c>
      <c r="L12">
        <f>AVERAGE(I12:I13)</f>
        <v>4.5749500000002286</v>
      </c>
      <c r="N12">
        <f>STDEV(J12:J13)</f>
        <v>9.4499567058775075E-2</v>
      </c>
      <c r="O12">
        <f>AVERAGE(J12:J13)</f>
        <v>0.21045764907306266</v>
      </c>
    </row>
    <row r="13" spans="1:15" x14ac:dyDescent="0.3">
      <c r="A13" t="s">
        <v>13</v>
      </c>
      <c r="B13" s="6">
        <v>11.47</v>
      </c>
      <c r="C13" s="6">
        <v>10.49</v>
      </c>
      <c r="D13" s="6">
        <v>10.58</v>
      </c>
      <c r="E13" s="6">
        <v>11.02</v>
      </c>
      <c r="F13">
        <f t="shared" si="0"/>
        <v>10.89</v>
      </c>
      <c r="G13">
        <f t="shared" si="1"/>
        <v>108.9</v>
      </c>
      <c r="H13">
        <v>15</v>
      </c>
      <c r="I13">
        <f>($H$3-G13) *300/H13</f>
        <v>3.1329000000002338</v>
      </c>
      <c r="J13">
        <f>($H$3-G13)/$H$3 *100</f>
        <v>0.14363636438660998</v>
      </c>
    </row>
    <row r="14" spans="1:15" x14ac:dyDescent="0.3">
      <c r="A14" t="s">
        <v>14</v>
      </c>
      <c r="B14" s="6">
        <v>11.68</v>
      </c>
      <c r="C14" s="6">
        <v>10.57</v>
      </c>
      <c r="D14" s="6">
        <v>10.63</v>
      </c>
      <c r="E14" s="6">
        <v>11.14</v>
      </c>
      <c r="F14">
        <f t="shared" si="0"/>
        <v>11.005000000000001</v>
      </c>
      <c r="G14">
        <f t="shared" si="1"/>
        <v>110.05000000000001</v>
      </c>
      <c r="H14">
        <v>15</v>
      </c>
      <c r="I14">
        <f>($H$2-G14) *300/H14</f>
        <v>-30.982999999999947</v>
      </c>
      <c r="J14">
        <f>($H$2-G14)/$H$2 *100</f>
        <v>-1.4277768330847151</v>
      </c>
      <c r="K14">
        <f>STDEV(I14:I15)</f>
        <v>33.669525782300816</v>
      </c>
      <c r="L14">
        <f>AVERAGE(I14:I15)</f>
        <v>-7.175049999999743</v>
      </c>
      <c r="N14">
        <f>STDEV(J14:J15)</f>
        <v>1.5488167123047025</v>
      </c>
      <c r="O14">
        <f>AVERAGE(J14:J15)</f>
        <v>-0.33259803299900587</v>
      </c>
    </row>
    <row r="15" spans="1:15" x14ac:dyDescent="0.3">
      <c r="A15" t="s">
        <v>15</v>
      </c>
      <c r="B15" s="6">
        <v>11.45</v>
      </c>
      <c r="C15" s="6">
        <v>10.43</v>
      </c>
      <c r="D15" s="6">
        <v>10.47</v>
      </c>
      <c r="E15" s="6">
        <v>10.94</v>
      </c>
      <c r="F15">
        <f t="shared" si="0"/>
        <v>10.8225</v>
      </c>
      <c r="G15">
        <f t="shared" si="1"/>
        <v>108.22499999999999</v>
      </c>
      <c r="H15">
        <v>15</v>
      </c>
      <c r="I15">
        <f>($H$3-G15) *300/H15</f>
        <v>16.632900000000461</v>
      </c>
      <c r="J15">
        <f>($H$3-G15)/$H$3 *100</f>
        <v>0.76258076708670341</v>
      </c>
    </row>
    <row r="16" spans="1:15" x14ac:dyDescent="0.3">
      <c r="A16" t="s">
        <v>16</v>
      </c>
      <c r="B16" s="6">
        <v>11.53</v>
      </c>
      <c r="C16" s="6">
        <v>10.43</v>
      </c>
      <c r="D16" s="6">
        <v>10.49</v>
      </c>
      <c r="E16" s="6">
        <v>10.96</v>
      </c>
      <c r="F16">
        <f t="shared" si="0"/>
        <v>10.852500000000001</v>
      </c>
      <c r="G16">
        <f t="shared" si="1"/>
        <v>108.52500000000001</v>
      </c>
      <c r="H16">
        <v>15</v>
      </c>
      <c r="I16">
        <f>($H$2-G16) *300/H16</f>
        <v>-0.48299999999983356</v>
      </c>
      <c r="J16">
        <f>($H$2-G16)/$H$2 *100</f>
        <v>-2.2257890145553398E-2</v>
      </c>
      <c r="K16">
        <f>STDEV(I16:I17)</f>
        <v>18.11317659619645</v>
      </c>
      <c r="L16">
        <f>AVERAGE(I16:I17)</f>
        <v>12.324950000000143</v>
      </c>
      <c r="N16">
        <f>STDEV(J16:J17)</f>
        <v>0.83052830457565696</v>
      </c>
      <c r="O16">
        <f>AVERAGE(J16:J17)</f>
        <v>0.56501430598725988</v>
      </c>
    </row>
    <row r="17" spans="1:15" x14ac:dyDescent="0.3">
      <c r="A17" t="s">
        <v>17</v>
      </c>
      <c r="B17" s="6">
        <v>11.41</v>
      </c>
      <c r="C17" s="6">
        <v>10.36</v>
      </c>
      <c r="D17" s="6">
        <v>10.44</v>
      </c>
      <c r="E17" s="6">
        <v>10.91</v>
      </c>
      <c r="F17">
        <f t="shared" si="0"/>
        <v>10.780000000000001</v>
      </c>
      <c r="G17">
        <f t="shared" si="1"/>
        <v>107.80000000000001</v>
      </c>
      <c r="H17">
        <v>15</v>
      </c>
      <c r="I17">
        <f>($H$3-G17) *300/H17</f>
        <v>25.13290000000012</v>
      </c>
      <c r="J17">
        <f>($H$3-G17)/$H$3 *100</f>
        <v>1.1522865021200732</v>
      </c>
    </row>
    <row r="18" spans="1:15" x14ac:dyDescent="0.3">
      <c r="A18" t="s">
        <v>18</v>
      </c>
      <c r="B18" s="6">
        <v>11.54</v>
      </c>
      <c r="C18" s="6">
        <v>10.5</v>
      </c>
      <c r="D18" s="6">
        <v>10.56</v>
      </c>
      <c r="E18" s="6">
        <v>11.03</v>
      </c>
      <c r="F18">
        <f t="shared" si="0"/>
        <v>10.907500000000001</v>
      </c>
      <c r="G18">
        <f t="shared" si="1"/>
        <v>109.075</v>
      </c>
      <c r="H18">
        <v>15</v>
      </c>
      <c r="I18">
        <f>($H$2-G18) *300/H18</f>
        <v>-11.482999999999777</v>
      </c>
      <c r="J18">
        <f>($H$2-G18)/$H$2 *100</f>
        <v>-0.5291663613695089</v>
      </c>
      <c r="K18">
        <f>STDEV(I18:I19)</f>
        <v>25.891351189248436</v>
      </c>
      <c r="L18">
        <f>AVERAGE(I18:I19)</f>
        <v>6.8249500000001717</v>
      </c>
      <c r="N18">
        <f>STDEV(J18:J19)</f>
        <v>1.1889667220190216</v>
      </c>
      <c r="O18">
        <f>AVERAGE(J18:J19)</f>
        <v>0.31156007037528216</v>
      </c>
    </row>
    <row r="19" spans="1:15" x14ac:dyDescent="0.3">
      <c r="A19" t="s">
        <v>18</v>
      </c>
      <c r="B19" s="6">
        <v>11.38</v>
      </c>
      <c r="C19" s="6">
        <v>10.39</v>
      </c>
      <c r="D19" s="6">
        <v>10.43</v>
      </c>
      <c r="E19" s="6">
        <v>10.92</v>
      </c>
      <c r="F19">
        <f t="shared" si="0"/>
        <v>10.780000000000001</v>
      </c>
      <c r="G19">
        <f t="shared" si="1"/>
        <v>107.80000000000001</v>
      </c>
      <c r="H19">
        <v>15</v>
      </c>
      <c r="I19">
        <f>($H$3-G19) *300/H19</f>
        <v>25.13290000000012</v>
      </c>
      <c r="J19">
        <f>($H$3-G19)/$H$3 *100</f>
        <v>1.1522865021200732</v>
      </c>
    </row>
    <row r="20" spans="1:15" x14ac:dyDescent="0.3">
      <c r="A20" t="s">
        <v>19</v>
      </c>
      <c r="B20" s="6">
        <v>11.63</v>
      </c>
      <c r="C20" s="6">
        <v>10.56</v>
      </c>
      <c r="D20" s="6">
        <v>10.66</v>
      </c>
      <c r="E20" s="6">
        <v>11.12</v>
      </c>
      <c r="F20">
        <f t="shared" si="0"/>
        <v>10.9925</v>
      </c>
      <c r="G20">
        <f t="shared" si="1"/>
        <v>109.925</v>
      </c>
      <c r="H20">
        <v>15</v>
      </c>
      <c r="I20">
        <f>($H$2-G20) *300/H20</f>
        <v>-28.482999999999663</v>
      </c>
      <c r="J20">
        <f>($H$2-G20)/$H$2 *100</f>
        <v>-1.3125703623519842</v>
      </c>
      <c r="K20">
        <f>STDEV(I20:I21)</f>
        <v>32.608865610520553</v>
      </c>
      <c r="L20">
        <f>AVERAGE(I20:I21)</f>
        <v>-5.4250499999997714</v>
      </c>
      <c r="N20">
        <f>STDEV(J20:J21)</f>
        <v>1.499772678896466</v>
      </c>
      <c r="O20">
        <f>AVERAGE(J20:J21)</f>
        <v>-0.25207093086597854</v>
      </c>
    </row>
    <row r="21" spans="1:15" x14ac:dyDescent="0.3">
      <c r="A21" t="s">
        <v>19</v>
      </c>
      <c r="B21" s="6">
        <v>11.48</v>
      </c>
      <c r="C21" s="6">
        <v>10.39</v>
      </c>
      <c r="D21" s="6">
        <v>10.47</v>
      </c>
      <c r="E21" s="6">
        <v>10.93</v>
      </c>
      <c r="F21">
        <f t="shared" si="0"/>
        <v>10.817500000000001</v>
      </c>
      <c r="G21">
        <f t="shared" si="1"/>
        <v>108.17500000000001</v>
      </c>
      <c r="H21">
        <v>15</v>
      </c>
      <c r="I21">
        <f>($H$3-G21) *300/H21</f>
        <v>17.63290000000012</v>
      </c>
      <c r="J21">
        <f>($H$3-G21)/$H$3 *100</f>
        <v>0.80842850062002714</v>
      </c>
    </row>
    <row r="22" spans="1:15" x14ac:dyDescent="0.3">
      <c r="A22" t="s">
        <v>20</v>
      </c>
      <c r="B22" s="6">
        <v>11.45</v>
      </c>
      <c r="C22" s="6">
        <v>10.37</v>
      </c>
      <c r="D22" s="6">
        <v>10.42</v>
      </c>
      <c r="E22" s="6">
        <v>10.87</v>
      </c>
      <c r="F22">
        <f t="shared" si="0"/>
        <v>10.7775</v>
      </c>
      <c r="G22">
        <f t="shared" si="1"/>
        <v>107.77500000000001</v>
      </c>
      <c r="H22">
        <v>15</v>
      </c>
      <c r="I22">
        <f>($H$2-G22) *300/H22</f>
        <v>14.517000000000166</v>
      </c>
      <c r="J22">
        <f>($H$2-G22)/$H$2 *100</f>
        <v>0.66898093425075311</v>
      </c>
      <c r="K22">
        <f>STDEV(I22:I23)</f>
        <v>7.8601282689915886</v>
      </c>
      <c r="L22">
        <f>AVERAGE(I22:I23)</f>
        <v>20.0749500000002</v>
      </c>
      <c r="N22">
        <f>STDEV(J22:J23)</f>
        <v>0.35795826606734427</v>
      </c>
      <c r="O22">
        <f>AVERAGE(J22:J23)</f>
        <v>0.92209565156875062</v>
      </c>
    </row>
    <row r="23" spans="1:15" x14ac:dyDescent="0.3">
      <c r="A23" t="s">
        <v>20</v>
      </c>
      <c r="B23" s="6">
        <v>11.42</v>
      </c>
      <c r="C23" s="6">
        <v>10.37</v>
      </c>
      <c r="D23" s="6">
        <v>10.43</v>
      </c>
      <c r="E23" s="6">
        <v>10.89</v>
      </c>
      <c r="F23">
        <f t="shared" si="0"/>
        <v>10.7775</v>
      </c>
      <c r="G23">
        <f t="shared" si="1"/>
        <v>107.77500000000001</v>
      </c>
      <c r="H23">
        <v>15</v>
      </c>
      <c r="I23">
        <f>($H$3-G23) *300/H23</f>
        <v>25.632900000000234</v>
      </c>
      <c r="J23">
        <f>($H$3-G23)/$H$3 *100</f>
        <v>1.1752103688867481</v>
      </c>
    </row>
    <row r="24" spans="1:15" x14ac:dyDescent="0.3">
      <c r="A24" t="s">
        <v>21</v>
      </c>
      <c r="B24" s="6">
        <v>11.5</v>
      </c>
      <c r="C24" s="6">
        <v>10.46</v>
      </c>
      <c r="D24" s="6">
        <v>10.49</v>
      </c>
      <c r="E24" s="6">
        <v>10.98</v>
      </c>
      <c r="F24">
        <f t="shared" si="0"/>
        <v>10.857500000000002</v>
      </c>
      <c r="G24">
        <f t="shared" si="1"/>
        <v>108.57500000000002</v>
      </c>
      <c r="H24">
        <v>15</v>
      </c>
      <c r="I24">
        <f>($H$2-G24) *300/H24</f>
        <v>-1.4830000000000609</v>
      </c>
      <c r="J24">
        <f>($H$2-G24)/$H$2 *100</f>
        <v>-6.8340478438650973E-2</v>
      </c>
      <c r="K24">
        <f>STDEV(I24:I25)</f>
        <v>29.073331704588423</v>
      </c>
      <c r="L24">
        <f>AVERAGE(I24:I25)</f>
        <v>19.074950000000261</v>
      </c>
      <c r="N24">
        <f>STDEV(J24:J25)</f>
        <v>1.3331926428624929</v>
      </c>
      <c r="O24">
        <f>AVERAGE(J24:J25)</f>
        <v>0.87436907995743285</v>
      </c>
    </row>
    <row r="25" spans="1:15" x14ac:dyDescent="0.3">
      <c r="A25" t="s">
        <v>21</v>
      </c>
      <c r="B25" s="6">
        <v>11.37</v>
      </c>
      <c r="C25" s="6">
        <v>10.29</v>
      </c>
      <c r="D25" s="6">
        <v>10.35</v>
      </c>
      <c r="E25" s="6">
        <v>10.82</v>
      </c>
      <c r="F25">
        <f t="shared" si="0"/>
        <v>10.7075</v>
      </c>
      <c r="G25">
        <f t="shared" si="1"/>
        <v>107.07499999999999</v>
      </c>
      <c r="H25">
        <v>15</v>
      </c>
      <c r="I25">
        <f>($H$3-G25) *300/H25</f>
        <v>39.632900000000582</v>
      </c>
      <c r="J25">
        <f>($H$3-G25)/$H$3 *100</f>
        <v>1.8170786383535167</v>
      </c>
    </row>
    <row r="29" spans="1:15" ht="31.2" x14ac:dyDescent="0.6">
      <c r="A29" s="3"/>
      <c r="F29" s="2"/>
      <c r="G29" s="1"/>
      <c r="H29" s="1"/>
    </row>
    <row r="34" spans="1:10" x14ac:dyDescent="0.3">
      <c r="A34" s="5"/>
    </row>
    <row r="35" spans="1:10" ht="23.4" x14ac:dyDescent="0.45">
      <c r="A35" s="5"/>
      <c r="F35" s="2"/>
      <c r="G35" s="4"/>
      <c r="H35" s="4"/>
      <c r="I35" s="4"/>
      <c r="J35" s="4"/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5" x14ac:dyDescent="0.3">
      <c r="A225" s="7"/>
    </row>
    <row r="226" spans="1:5" x14ac:dyDescent="0.3">
      <c r="A226" s="7"/>
    </row>
    <row r="227" spans="1:5" x14ac:dyDescent="0.3">
      <c r="A227" s="7"/>
      <c r="B227" s="7"/>
      <c r="C227" s="7"/>
      <c r="D227" s="7"/>
      <c r="E227" s="7"/>
    </row>
    <row r="228" spans="1:5" x14ac:dyDescent="0.3">
      <c r="A228" s="7"/>
    </row>
    <row r="229" spans="1:5" x14ac:dyDescent="0.3">
      <c r="A229" s="7"/>
    </row>
    <row r="230" spans="1:5" x14ac:dyDescent="0.3">
      <c r="A230" s="7"/>
    </row>
    <row r="231" spans="1:5" x14ac:dyDescent="0.3">
      <c r="A231" s="7"/>
    </row>
    <row r="232" spans="1:5" x14ac:dyDescent="0.3">
      <c r="A232" s="7"/>
    </row>
    <row r="233" spans="1:5" x14ac:dyDescent="0.3">
      <c r="A233" s="7"/>
    </row>
    <row r="234" spans="1:5" x14ac:dyDescent="0.3">
      <c r="A234" s="7"/>
    </row>
    <row r="235" spans="1:5" x14ac:dyDescent="0.3">
      <c r="A235" s="7"/>
    </row>
    <row r="236" spans="1:5" x14ac:dyDescent="0.3">
      <c r="A236" s="7"/>
    </row>
    <row r="237" spans="1:5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A39CD-F6E4-EF49-B7BD-28F82F245322}">
  <dimension ref="A1:O25"/>
  <sheetViews>
    <sheetView workbookViewId="0">
      <selection activeCell="N8" sqref="N8:O24"/>
    </sheetView>
  </sheetViews>
  <sheetFormatPr defaultColWidth="11.44140625" defaultRowHeight="14.4" x14ac:dyDescent="0.3"/>
  <sheetData>
    <row r="1" spans="1:15" ht="31.2" x14ac:dyDescent="0.6">
      <c r="A1" s="3" t="s">
        <v>28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13.3</v>
      </c>
      <c r="C2">
        <v>12.82</v>
      </c>
      <c r="D2">
        <v>11.98</v>
      </c>
      <c r="E2">
        <v>12.66</v>
      </c>
      <c r="F2">
        <f>AVERAGE(B2:E2)</f>
        <v>12.690000000000001</v>
      </c>
      <c r="G2">
        <v>9.6660000000000004</v>
      </c>
      <c r="H2">
        <f>F2*G2</f>
        <v>122.66154000000002</v>
      </c>
    </row>
    <row r="3" spans="1:15" x14ac:dyDescent="0.3">
      <c r="A3" t="s">
        <v>24</v>
      </c>
      <c r="B3">
        <v>13.33</v>
      </c>
      <c r="C3">
        <v>12.86</v>
      </c>
      <c r="D3">
        <v>12.02</v>
      </c>
      <c r="E3">
        <v>12.75</v>
      </c>
      <c r="F3">
        <f>AVERAGE(B3:E3)</f>
        <v>12.739999999999998</v>
      </c>
      <c r="G3">
        <v>9.6660000000000004</v>
      </c>
      <c r="H3">
        <f>F3*G3</f>
        <v>123.14483999999999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12.88</v>
      </c>
      <c r="C8">
        <v>12.43</v>
      </c>
      <c r="D8">
        <v>11.62</v>
      </c>
      <c r="E8">
        <v>12.22</v>
      </c>
      <c r="F8">
        <f t="shared" ref="F8:F25" si="0">AVERAGE(B8:E8)</f>
        <v>12.2875</v>
      </c>
      <c r="G8">
        <f t="shared" ref="G8:G25" si="1">F8*10</f>
        <v>122.875</v>
      </c>
      <c r="H8">
        <v>15</v>
      </c>
      <c r="I8">
        <f>($H$2-G8) *300/H8</f>
        <v>-4.269199999999671</v>
      </c>
      <c r="J8">
        <f>($H$2-G8)/$H$2 *100</f>
        <v>-0.17402357739841154</v>
      </c>
      <c r="K8">
        <f>STDEV(I8:I9)</f>
        <v>0.47093311626999723</v>
      </c>
      <c r="L8">
        <f>AVERAGE(I8:I9)</f>
        <v>-3.9361999999998432</v>
      </c>
      <c r="N8">
        <f>STDEV(J8:J9)</f>
        <v>1.9604046892095203E-2</v>
      </c>
      <c r="O8">
        <f>AVERAGE(J8:J9)</f>
        <v>-0.16016142290231195</v>
      </c>
    </row>
    <row r="9" spans="1:15" x14ac:dyDescent="0.3">
      <c r="A9" t="s">
        <v>8</v>
      </c>
      <c r="B9">
        <v>12.92</v>
      </c>
      <c r="C9">
        <v>12.47</v>
      </c>
      <c r="D9">
        <v>11.64</v>
      </c>
      <c r="E9">
        <v>12.3</v>
      </c>
      <c r="F9">
        <f t="shared" si="0"/>
        <v>12.3325</v>
      </c>
      <c r="G9">
        <f t="shared" si="1"/>
        <v>123.32499999999999</v>
      </c>
      <c r="H9">
        <v>15</v>
      </c>
      <c r="I9">
        <f>($H$3-G9) *300/H9</f>
        <v>-3.6032000000000153</v>
      </c>
      <c r="J9">
        <f>($H$3-G9)/$H$3 *100</f>
        <v>-0.14629926840621238</v>
      </c>
    </row>
    <row r="10" spans="1:15" x14ac:dyDescent="0.3">
      <c r="A10" t="s">
        <v>9</v>
      </c>
      <c r="B10">
        <v>13.01</v>
      </c>
      <c r="C10">
        <v>12.54</v>
      </c>
      <c r="D10">
        <v>11.74</v>
      </c>
      <c r="E10">
        <v>12.4</v>
      </c>
      <c r="F10">
        <f t="shared" si="0"/>
        <v>12.422499999999999</v>
      </c>
      <c r="G10">
        <f t="shared" si="1"/>
        <v>124.22499999999999</v>
      </c>
      <c r="H10">
        <v>15</v>
      </c>
      <c r="I10">
        <f>($H$2-G10) *300/H10</f>
        <v>-31.269199999999557</v>
      </c>
      <c r="J10">
        <f>($H$2-G10)/$H$2 *100</f>
        <v>-1.2746130531216042</v>
      </c>
      <c r="K10">
        <f>STDEV(I10:I11)</f>
        <v>25.21967045779876</v>
      </c>
      <c r="L10">
        <f>AVERAGE(I10:I11)</f>
        <v>-13.436200000000014</v>
      </c>
      <c r="N10">
        <f>STDEV(J10:J11)</f>
        <v>1.0275212875652289</v>
      </c>
      <c r="O10">
        <f>AVERAGE(J10:J11)</f>
        <v>-0.54804578287069838</v>
      </c>
    </row>
    <row r="11" spans="1:15" x14ac:dyDescent="0.3">
      <c r="A11" t="s">
        <v>11</v>
      </c>
      <c r="B11">
        <v>12.87</v>
      </c>
      <c r="C11">
        <v>12.4</v>
      </c>
      <c r="D11">
        <v>11.6</v>
      </c>
      <c r="E11">
        <v>12.3</v>
      </c>
      <c r="F11">
        <f t="shared" si="0"/>
        <v>12.2925</v>
      </c>
      <c r="G11">
        <f t="shared" si="1"/>
        <v>122.92500000000001</v>
      </c>
      <c r="H11">
        <v>15</v>
      </c>
      <c r="I11">
        <f>($H$3-G11) *300/H11</f>
        <v>4.39679999999953</v>
      </c>
      <c r="J11">
        <f>($H$3-G11)/$H$3 *100</f>
        <v>0.17852148738020734</v>
      </c>
    </row>
    <row r="12" spans="1:15" x14ac:dyDescent="0.3">
      <c r="A12" t="s">
        <v>12</v>
      </c>
      <c r="B12">
        <v>12.8</v>
      </c>
      <c r="C12">
        <v>12.37</v>
      </c>
      <c r="D12">
        <v>11.54</v>
      </c>
      <c r="E12">
        <v>12.24</v>
      </c>
      <c r="F12">
        <f t="shared" si="0"/>
        <v>12.237500000000001</v>
      </c>
      <c r="G12">
        <f t="shared" si="1"/>
        <v>122.375</v>
      </c>
      <c r="H12">
        <v>15</v>
      </c>
      <c r="I12">
        <f>($H$2-G12) *300/H12</f>
        <v>5.730800000000329</v>
      </c>
      <c r="J12">
        <f>($H$2-G12)/$H$2 *100</f>
        <v>0.23360215435092074</v>
      </c>
      <c r="K12">
        <f>STDEV(I12:I13)</f>
        <v>5.7742339751691016</v>
      </c>
      <c r="L12">
        <f>AVERAGE(I12:I13)</f>
        <v>9.8138000000001568</v>
      </c>
      <c r="N12">
        <f>STDEV(J12:J13)</f>
        <v>0.2338006007882355</v>
      </c>
      <c r="O12">
        <f>AVERAGE(J12:J13)</f>
        <v>0.39892414461377101</v>
      </c>
    </row>
    <row r="13" spans="1:15" x14ac:dyDescent="0.3">
      <c r="A13" t="s">
        <v>13</v>
      </c>
      <c r="B13">
        <v>12.8</v>
      </c>
      <c r="C13">
        <v>12.37</v>
      </c>
      <c r="D13">
        <v>11.55</v>
      </c>
      <c r="E13">
        <v>12.26</v>
      </c>
      <c r="F13">
        <f t="shared" si="0"/>
        <v>12.244999999999999</v>
      </c>
      <c r="G13">
        <f t="shared" si="1"/>
        <v>122.44999999999999</v>
      </c>
      <c r="H13">
        <v>15</v>
      </c>
      <c r="I13">
        <f>($H$3-G13) *300/H13</f>
        <v>13.896799999999985</v>
      </c>
      <c r="J13">
        <f>($H$3-G13)/$H$3 *100</f>
        <v>0.56424613487662123</v>
      </c>
    </row>
    <row r="14" spans="1:15" x14ac:dyDescent="0.3">
      <c r="A14" t="s">
        <v>14</v>
      </c>
      <c r="B14">
        <v>13.05</v>
      </c>
      <c r="C14">
        <v>12.58</v>
      </c>
      <c r="D14">
        <v>11.76</v>
      </c>
      <c r="E14">
        <v>12.41</v>
      </c>
      <c r="F14">
        <f t="shared" si="0"/>
        <v>12.45</v>
      </c>
      <c r="G14">
        <f t="shared" si="1"/>
        <v>124.5</v>
      </c>
      <c r="H14">
        <v>15</v>
      </c>
      <c r="I14">
        <f>($H$2-G14) *300/H14</f>
        <v>-36.769199999999664</v>
      </c>
      <c r="J14">
        <f>($H$2-G14)/$H$2 *100</f>
        <v>-1.4988072055837414</v>
      </c>
      <c r="K14">
        <f>STDEV(I14:I15)</f>
        <v>39.715359472123254</v>
      </c>
      <c r="L14">
        <f>AVERAGE(I14:I15)</f>
        <v>-8.6861999999999249</v>
      </c>
      <c r="N14">
        <f>STDEV(J14:J15)</f>
        <v>1.6167060413612033</v>
      </c>
      <c r="O14">
        <f>AVERAGE(J14:J15)</f>
        <v>-0.35562340055197544</v>
      </c>
    </row>
    <row r="15" spans="1:15" x14ac:dyDescent="0.3">
      <c r="A15" t="s">
        <v>15</v>
      </c>
      <c r="B15">
        <v>12.81</v>
      </c>
      <c r="C15">
        <v>12.35</v>
      </c>
      <c r="D15">
        <v>11.52</v>
      </c>
      <c r="E15">
        <v>12.19</v>
      </c>
      <c r="F15">
        <f t="shared" si="0"/>
        <v>12.217499999999999</v>
      </c>
      <c r="G15">
        <f t="shared" si="1"/>
        <v>122.175</v>
      </c>
      <c r="H15">
        <v>15</v>
      </c>
      <c r="I15">
        <f>($H$3-G15) *300/H15</f>
        <v>19.396799999999814</v>
      </c>
      <c r="J15">
        <f>($H$3-G15)/$H$3 *100</f>
        <v>0.78756040447979048</v>
      </c>
    </row>
    <row r="16" spans="1:15" x14ac:dyDescent="0.3">
      <c r="A16" t="s">
        <v>16</v>
      </c>
      <c r="B16">
        <v>12.92</v>
      </c>
      <c r="C16">
        <v>12.43</v>
      </c>
      <c r="D16">
        <v>11.63</v>
      </c>
      <c r="E16">
        <v>12.23</v>
      </c>
      <c r="F16">
        <f t="shared" si="0"/>
        <v>12.302500000000002</v>
      </c>
      <c r="G16">
        <f t="shared" si="1"/>
        <v>123.02500000000002</v>
      </c>
      <c r="H16">
        <v>15</v>
      </c>
      <c r="I16">
        <f>($H$2-G16) *300/H16</f>
        <v>-7.2692000000000689</v>
      </c>
      <c r="J16">
        <f>($H$2-G16)/$H$2 *100</f>
        <v>-0.29631129692322744</v>
      </c>
      <c r="K16">
        <f>STDEV(I16:I17)</f>
        <v>26.280330629579019</v>
      </c>
      <c r="L16">
        <f>AVERAGE(I16:I17)</f>
        <v>11.313799999999787</v>
      </c>
      <c r="N16">
        <f>STDEV(J16:J17)</f>
        <v>1.0678719137996029</v>
      </c>
      <c r="O16">
        <f>AVERAGE(J16:J17)</f>
        <v>0.45878817476312811</v>
      </c>
    </row>
    <row r="17" spans="1:15" x14ac:dyDescent="0.3">
      <c r="A17" t="s">
        <v>17</v>
      </c>
      <c r="B17">
        <v>12.76</v>
      </c>
      <c r="C17">
        <v>12.3</v>
      </c>
      <c r="D17">
        <v>11.48</v>
      </c>
      <c r="E17">
        <v>12.12</v>
      </c>
      <c r="F17">
        <f t="shared" si="0"/>
        <v>12.165000000000001</v>
      </c>
      <c r="G17">
        <f t="shared" si="1"/>
        <v>121.65</v>
      </c>
      <c r="H17">
        <v>15</v>
      </c>
      <c r="I17">
        <f>($H$3-G17) *300/H17</f>
        <v>29.896799999999644</v>
      </c>
      <c r="J17">
        <f>($H$3-G17)/$H$3 *100</f>
        <v>1.2138876464494837</v>
      </c>
    </row>
    <row r="18" spans="1:15" x14ac:dyDescent="0.3">
      <c r="A18" t="s">
        <v>18</v>
      </c>
      <c r="B18">
        <v>12.92</v>
      </c>
      <c r="C18">
        <v>12.44</v>
      </c>
      <c r="D18">
        <v>11.63</v>
      </c>
      <c r="E18">
        <v>12.3</v>
      </c>
      <c r="F18">
        <f t="shared" si="0"/>
        <v>12.322500000000002</v>
      </c>
      <c r="G18">
        <f t="shared" si="1"/>
        <v>123.22500000000002</v>
      </c>
      <c r="H18">
        <v>15</v>
      </c>
      <c r="I18">
        <f>($H$2-G18) *300/H18</f>
        <v>-11.269200000000126</v>
      </c>
      <c r="J18">
        <f>($H$2-G18)/$H$2 *100</f>
        <v>-0.45936158962296264</v>
      </c>
      <c r="K18">
        <f>STDEV(I18:I19)</f>
        <v>27.694544191952236</v>
      </c>
      <c r="L18">
        <f>AVERAGE(I18:I19)</f>
        <v>8.3137999999998158</v>
      </c>
      <c r="N18">
        <f>STDEV(J18:J19)</f>
        <v>1.1257451416703579</v>
      </c>
      <c r="O18">
        <f>AVERAGE(J18:J19)</f>
        <v>0.33666043393995804</v>
      </c>
    </row>
    <row r="19" spans="1:15" x14ac:dyDescent="0.3">
      <c r="A19" t="s">
        <v>18</v>
      </c>
      <c r="B19">
        <v>12.74</v>
      </c>
      <c r="C19">
        <v>12.31</v>
      </c>
      <c r="D19">
        <v>11.48</v>
      </c>
      <c r="E19">
        <v>12.17</v>
      </c>
      <c r="F19">
        <f t="shared" si="0"/>
        <v>12.175000000000001</v>
      </c>
      <c r="G19">
        <f t="shared" si="1"/>
        <v>121.75</v>
      </c>
      <c r="H19">
        <v>15</v>
      </c>
      <c r="I19">
        <f>($H$3-G19) *300/H19</f>
        <v>27.896799999999757</v>
      </c>
      <c r="J19">
        <f>($H$3-G19)/$H$3 *100</f>
        <v>1.1326824575028787</v>
      </c>
    </row>
    <row r="20" spans="1:15" x14ac:dyDescent="0.3">
      <c r="A20" t="s">
        <v>19</v>
      </c>
      <c r="B20">
        <v>13.02</v>
      </c>
      <c r="C20">
        <v>12.55</v>
      </c>
      <c r="D20">
        <v>11.72</v>
      </c>
      <c r="E20">
        <v>12.36</v>
      </c>
      <c r="F20">
        <f t="shared" si="0"/>
        <v>12.4125</v>
      </c>
      <c r="G20">
        <f t="shared" si="1"/>
        <v>124.125</v>
      </c>
      <c r="H20">
        <v>15</v>
      </c>
      <c r="I20">
        <f>($H$2-G20) *300/H20</f>
        <v>-29.269199999999671</v>
      </c>
      <c r="J20">
        <f>($H$2-G20)/$H$2 *100</f>
        <v>-1.1930879067717421</v>
      </c>
      <c r="K20">
        <f>STDEV(I20:I21)</f>
        <v>33.351398441444694</v>
      </c>
      <c r="L20">
        <f>AVERAGE(I20:I21)</f>
        <v>-5.6861999999996726</v>
      </c>
      <c r="N20">
        <f>STDEV(J20:J21)</f>
        <v>1.3574642972028952</v>
      </c>
      <c r="O20">
        <f>AVERAGE(J20:J21)</f>
        <v>-0.23321569700094402</v>
      </c>
    </row>
    <row r="21" spans="1:15" x14ac:dyDescent="0.3">
      <c r="A21" t="s">
        <v>19</v>
      </c>
      <c r="B21">
        <v>12.84</v>
      </c>
      <c r="C21">
        <v>12.36</v>
      </c>
      <c r="D21">
        <v>11.54</v>
      </c>
      <c r="E21">
        <v>12.16</v>
      </c>
      <c r="F21">
        <f t="shared" si="0"/>
        <v>12.224999999999998</v>
      </c>
      <c r="G21">
        <f t="shared" si="1"/>
        <v>122.24999999999997</v>
      </c>
      <c r="H21">
        <v>15</v>
      </c>
      <c r="I21">
        <f>($H$3-G21) *300/H21</f>
        <v>17.896800000000326</v>
      </c>
      <c r="J21">
        <f>($H$3-G21)/$H$3 *100</f>
        <v>0.7266565127698541</v>
      </c>
    </row>
    <row r="22" spans="1:15" x14ac:dyDescent="0.3">
      <c r="A22" t="s">
        <v>20</v>
      </c>
      <c r="B22">
        <v>12.8</v>
      </c>
      <c r="C22">
        <v>12.33</v>
      </c>
      <c r="D22">
        <v>11.52</v>
      </c>
      <c r="E22">
        <v>12.15</v>
      </c>
      <c r="F22">
        <f t="shared" si="0"/>
        <v>12.200000000000001</v>
      </c>
      <c r="G22">
        <f t="shared" si="1"/>
        <v>122.00000000000001</v>
      </c>
      <c r="H22">
        <v>15</v>
      </c>
      <c r="I22">
        <f>($H$2-G22) *300/H22</f>
        <v>13.230800000000045</v>
      </c>
      <c r="J22">
        <f>($H$2-G22)/$H$2 *100</f>
        <v>0.53932145316290836</v>
      </c>
      <c r="K22">
        <f>STDEV(I22:I23)</f>
        <v>12.138195005848074</v>
      </c>
      <c r="L22">
        <f>AVERAGE(I22:I23)</f>
        <v>21.813799999999901</v>
      </c>
      <c r="N22">
        <f>STDEV(J22:J23)</f>
        <v>0.49134551457505643</v>
      </c>
      <c r="O22">
        <f>AVERAGE(J22:J23)</f>
        <v>0.88675519842452455</v>
      </c>
    </row>
    <row r="23" spans="1:15" x14ac:dyDescent="0.3">
      <c r="A23" t="s">
        <v>20</v>
      </c>
      <c r="B23">
        <v>12.76</v>
      </c>
      <c r="C23">
        <v>12.29</v>
      </c>
      <c r="D23">
        <v>11.48</v>
      </c>
      <c r="E23">
        <v>12.12</v>
      </c>
      <c r="F23">
        <f t="shared" si="0"/>
        <v>12.1625</v>
      </c>
      <c r="G23">
        <f t="shared" si="1"/>
        <v>121.625</v>
      </c>
      <c r="H23">
        <v>15</v>
      </c>
      <c r="I23">
        <f>($H$3-G23) *300/H23</f>
        <v>30.396799999999757</v>
      </c>
      <c r="J23">
        <f>($H$3-G23)/$H$3 *100</f>
        <v>1.2341889436861406</v>
      </c>
    </row>
    <row r="24" spans="1:15" x14ac:dyDescent="0.3">
      <c r="A24" t="s">
        <v>21</v>
      </c>
      <c r="B24">
        <v>12.87</v>
      </c>
      <c r="C24">
        <v>12.41</v>
      </c>
      <c r="D24">
        <v>11.58</v>
      </c>
      <c r="E24">
        <v>12.2</v>
      </c>
      <c r="F24">
        <f t="shared" si="0"/>
        <v>12.265000000000001</v>
      </c>
      <c r="G24">
        <f t="shared" si="1"/>
        <v>122.65</v>
      </c>
      <c r="H24">
        <v>15</v>
      </c>
      <c r="I24">
        <f>($H$2-G24) *300/H24</f>
        <v>0.23080000000021528</v>
      </c>
      <c r="J24">
        <f>($H$2-G24)/$H$2 *100</f>
        <v>9.4080018887833655E-3</v>
      </c>
      <c r="K24">
        <f>STDEV(I24:I25)</f>
        <v>25.57322384839231</v>
      </c>
      <c r="L24">
        <f>AVERAGE(I24:I25)</f>
        <v>18.313799999999954</v>
      </c>
      <c r="N24">
        <f>STDEV(J24:J25)</f>
        <v>1.0383131287280034</v>
      </c>
      <c r="O24">
        <f>AVERAGE(J24:J25)</f>
        <v>0.74360625620737519</v>
      </c>
    </row>
    <row r="25" spans="1:15" x14ac:dyDescent="0.3">
      <c r="A25" t="s">
        <v>21</v>
      </c>
      <c r="B25">
        <v>12.73</v>
      </c>
      <c r="C25">
        <v>12.25</v>
      </c>
      <c r="D25">
        <v>11.45</v>
      </c>
      <c r="E25">
        <v>12.1</v>
      </c>
      <c r="F25">
        <f t="shared" si="0"/>
        <v>12.1325</v>
      </c>
      <c r="G25">
        <f t="shared" si="1"/>
        <v>121.325</v>
      </c>
      <c r="H25">
        <v>15</v>
      </c>
      <c r="I25">
        <f>($H$3-G25) *300/H25</f>
        <v>36.396799999999693</v>
      </c>
      <c r="J25">
        <f>($H$3-G25)/$H$3 *100</f>
        <v>1.477804510525967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2EDF-8E9C-5942-B988-D6DD9E2446AE}">
  <dimension ref="A1:O25"/>
  <sheetViews>
    <sheetView zoomScale="120" zoomScaleNormal="120" workbookViewId="0"/>
  </sheetViews>
  <sheetFormatPr defaultColWidth="11.44140625" defaultRowHeight="14.4" x14ac:dyDescent="0.3"/>
  <sheetData>
    <row r="1" spans="1:15" ht="31.2" x14ac:dyDescent="0.6">
      <c r="A1" s="3" t="s">
        <v>29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12.07</v>
      </c>
      <c r="C2">
        <v>11.43</v>
      </c>
      <c r="D2">
        <v>11.3</v>
      </c>
      <c r="E2">
        <v>12.06</v>
      </c>
      <c r="F2">
        <f>AVERAGE(B2:E2)</f>
        <v>11.715</v>
      </c>
      <c r="G2">
        <v>9.6660000000000004</v>
      </c>
      <c r="H2">
        <f>F2*G2</f>
        <v>113.23719</v>
      </c>
    </row>
    <row r="3" spans="1:15" x14ac:dyDescent="0.3">
      <c r="A3" t="s">
        <v>24</v>
      </c>
      <c r="B3">
        <v>12.13</v>
      </c>
      <c r="C3">
        <v>11.48</v>
      </c>
      <c r="D3">
        <v>11.26</v>
      </c>
      <c r="E3">
        <v>12.1</v>
      </c>
      <c r="F3">
        <f>AVERAGE(B3:E3)</f>
        <v>11.7425</v>
      </c>
      <c r="G3">
        <v>9.6660000000000004</v>
      </c>
      <c r="H3">
        <f>F3*G3</f>
        <v>113.503005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11.69</v>
      </c>
      <c r="C8">
        <v>11.06</v>
      </c>
      <c r="D8">
        <v>10.89</v>
      </c>
      <c r="E8">
        <v>11.66</v>
      </c>
      <c r="F8">
        <f t="shared" ref="F8:F25" si="0">AVERAGE(B8:E8)</f>
        <v>11.324999999999999</v>
      </c>
      <c r="G8">
        <f t="shared" ref="G8:G25" si="1">F8*10</f>
        <v>113.25</v>
      </c>
      <c r="H8">
        <v>15</v>
      </c>
      <c r="I8">
        <f>($H$2-G8) *300/H8</f>
        <v>-0.25620000000003529</v>
      </c>
      <c r="J8">
        <f>($H$2-G8)/$H$2 *100</f>
        <v>-1.1312537868523376E-2</v>
      </c>
      <c r="K8">
        <f>STDEV(I8:I9)</f>
        <v>0.22365787488935399</v>
      </c>
      <c r="L8">
        <f>AVERAGE(I8:I9)</f>
        <v>-9.8050000000000637E-2</v>
      </c>
      <c r="N8">
        <f>STDEV(J8:J9)</f>
        <v>9.8712423905917696E-3</v>
      </c>
      <c r="O8">
        <f>AVERAGE(J8:J9)</f>
        <v>-4.3325154353998294E-3</v>
      </c>
    </row>
    <row r="9" spans="1:15" x14ac:dyDescent="0.3">
      <c r="A9" t="s">
        <v>8</v>
      </c>
      <c r="B9">
        <v>11.71</v>
      </c>
      <c r="C9">
        <v>11.08</v>
      </c>
      <c r="D9">
        <v>10.92</v>
      </c>
      <c r="E9">
        <v>11.69</v>
      </c>
      <c r="F9">
        <f t="shared" si="0"/>
        <v>11.35</v>
      </c>
      <c r="G9">
        <f t="shared" si="1"/>
        <v>113.5</v>
      </c>
      <c r="H9">
        <v>15</v>
      </c>
      <c r="I9">
        <f>($H$3-G9) *300/H9</f>
        <v>6.0100000000034015E-2</v>
      </c>
      <c r="J9">
        <f>($H$3-G9)/$H$3 *100</f>
        <v>2.6475069977237174E-3</v>
      </c>
    </row>
    <row r="10" spans="1:15" x14ac:dyDescent="0.3">
      <c r="A10" t="s">
        <v>9</v>
      </c>
      <c r="B10">
        <v>11.79</v>
      </c>
      <c r="C10">
        <v>11.11</v>
      </c>
      <c r="D10">
        <v>10.97</v>
      </c>
      <c r="E10">
        <v>11.76</v>
      </c>
      <c r="F10">
        <f t="shared" si="0"/>
        <v>11.407499999999999</v>
      </c>
      <c r="G10">
        <f t="shared" si="1"/>
        <v>114.07499999999999</v>
      </c>
      <c r="H10">
        <v>15</v>
      </c>
      <c r="I10">
        <f>($H$2-G10) *300/H10</f>
        <v>-16.756199999999808</v>
      </c>
      <c r="J10">
        <f>($H$2-G10)/$H$2 *100</f>
        <v>-0.7398717682768271</v>
      </c>
      <c r="K10">
        <f>STDEV(I10:I11)</f>
        <v>18.961987576332703</v>
      </c>
      <c r="L10">
        <f>AVERAGE(I10:I11)</f>
        <v>-3.3480499999998869</v>
      </c>
      <c r="N10">
        <f>STDEV(J10:J11)</f>
        <v>0.83653295236696101</v>
      </c>
      <c r="O10">
        <f>AVERAGE(J10:J11)</f>
        <v>-0.14835364497214579</v>
      </c>
    </row>
    <row r="11" spans="1:15" x14ac:dyDescent="0.3">
      <c r="A11" t="s">
        <v>11</v>
      </c>
      <c r="B11">
        <v>11.66</v>
      </c>
      <c r="C11">
        <v>11.02</v>
      </c>
      <c r="D11">
        <v>10.88</v>
      </c>
      <c r="E11">
        <v>11.64</v>
      </c>
      <c r="F11">
        <f t="shared" si="0"/>
        <v>11.3</v>
      </c>
      <c r="G11">
        <f t="shared" si="1"/>
        <v>113</v>
      </c>
      <c r="H11">
        <v>15</v>
      </c>
      <c r="I11">
        <f>($H$3-G11) *300/H11</f>
        <v>10.060100000000034</v>
      </c>
      <c r="J11">
        <f>($H$3-G11)/$H$3 *100</f>
        <v>0.44316447833253553</v>
      </c>
    </row>
    <row r="12" spans="1:15" x14ac:dyDescent="0.3">
      <c r="A12" t="s">
        <v>12</v>
      </c>
      <c r="B12">
        <v>11.58</v>
      </c>
      <c r="C12">
        <v>10.95</v>
      </c>
      <c r="D12">
        <v>10.78</v>
      </c>
      <c r="E12">
        <v>11.58</v>
      </c>
      <c r="F12">
        <f t="shared" si="0"/>
        <v>11.2225</v>
      </c>
      <c r="G12">
        <f t="shared" si="1"/>
        <v>112.22499999999999</v>
      </c>
      <c r="H12">
        <v>15</v>
      </c>
      <c r="I12">
        <f>($H$2-G12) *300/H12</f>
        <v>20.243800000000078</v>
      </c>
      <c r="J12">
        <f>($H$2-G12)/$H$2 *100</f>
        <v>0.89386711203271996</v>
      </c>
      <c r="K12">
        <f>STDEV(I12:I13)</f>
        <v>3.0520849996355843</v>
      </c>
      <c r="L12">
        <f>AVERAGE(I12:I13)</f>
        <v>22.401950000000141</v>
      </c>
      <c r="N12">
        <f>STDEV(J12:J13)</f>
        <v>0.13296929101694613</v>
      </c>
      <c r="O12">
        <f>AVERAGE(J12:J13)</f>
        <v>0.98789059940037005</v>
      </c>
    </row>
    <row r="13" spans="1:15" x14ac:dyDescent="0.3">
      <c r="A13" t="s">
        <v>13</v>
      </c>
      <c r="B13">
        <v>11.6</v>
      </c>
      <c r="C13">
        <v>10.93</v>
      </c>
      <c r="D13">
        <v>10.8</v>
      </c>
      <c r="E13">
        <v>11.58</v>
      </c>
      <c r="F13">
        <f t="shared" si="0"/>
        <v>11.227499999999999</v>
      </c>
      <c r="G13">
        <f t="shared" si="1"/>
        <v>112.27499999999999</v>
      </c>
      <c r="H13">
        <v>15</v>
      </c>
      <c r="I13">
        <f>($H$3-G13) *300/H13</f>
        <v>24.560100000000205</v>
      </c>
      <c r="J13">
        <f>($H$3-G13)/$H$3 *100</f>
        <v>1.0819140867680201</v>
      </c>
    </row>
    <row r="14" spans="1:15" x14ac:dyDescent="0.3">
      <c r="A14" t="s">
        <v>14</v>
      </c>
      <c r="B14">
        <v>11.78</v>
      </c>
      <c r="C14">
        <v>11.12</v>
      </c>
      <c r="D14">
        <v>11.02</v>
      </c>
      <c r="E14">
        <v>11.76</v>
      </c>
      <c r="F14">
        <f t="shared" si="0"/>
        <v>11.42</v>
      </c>
      <c r="G14">
        <f t="shared" si="1"/>
        <v>114.2</v>
      </c>
      <c r="H14">
        <v>15</v>
      </c>
      <c r="I14">
        <f>($H$2-G14) *300/H14</f>
        <v>-19.256200000000092</v>
      </c>
      <c r="J14">
        <f>($H$2-G14)/$H$2 *100</f>
        <v>-0.85025953045991742</v>
      </c>
      <c r="K14">
        <f>STDEV(I14:I15)</f>
        <v>33.811229981250563</v>
      </c>
      <c r="L14">
        <f>AVERAGE(I14:I15)</f>
        <v>4.6519500000000846</v>
      </c>
      <c r="N14">
        <f>STDEV(J14:J15)</f>
        <v>1.4908500822350592</v>
      </c>
      <c r="O14">
        <f>AVERAGE(J14:J15)</f>
        <v>0.20393067242101492</v>
      </c>
    </row>
    <row r="15" spans="1:15" x14ac:dyDescent="0.3">
      <c r="A15" t="s">
        <v>15</v>
      </c>
      <c r="B15">
        <v>11.56</v>
      </c>
      <c r="C15">
        <v>10.93</v>
      </c>
      <c r="D15">
        <v>10.79</v>
      </c>
      <c r="E15">
        <v>11.55</v>
      </c>
      <c r="F15">
        <f t="shared" si="0"/>
        <v>11.2075</v>
      </c>
      <c r="G15">
        <f t="shared" si="1"/>
        <v>112.07499999999999</v>
      </c>
      <c r="H15">
        <v>15</v>
      </c>
      <c r="I15">
        <f>($H$3-G15) *300/H15</f>
        <v>28.560100000000261</v>
      </c>
      <c r="J15">
        <f>($H$3-G15)/$H$3 *100</f>
        <v>1.2581208753019473</v>
      </c>
    </row>
    <row r="16" spans="1:15" x14ac:dyDescent="0.3">
      <c r="A16" t="s">
        <v>16</v>
      </c>
      <c r="B16">
        <v>11.64</v>
      </c>
      <c r="C16">
        <v>10.93</v>
      </c>
      <c r="D16">
        <v>10.79</v>
      </c>
      <c r="E16">
        <v>11.59</v>
      </c>
      <c r="F16">
        <f t="shared" si="0"/>
        <v>11.237500000000001</v>
      </c>
      <c r="G16">
        <f t="shared" si="1"/>
        <v>112.375</v>
      </c>
      <c r="H16">
        <v>15</v>
      </c>
      <c r="I16">
        <f>($H$2-G16) *300/H16</f>
        <v>17.243799999999965</v>
      </c>
      <c r="J16">
        <f>($H$2-G16)/$H$2 *100</f>
        <v>0.7614017974130215</v>
      </c>
      <c r="K16">
        <f>STDEV(I16:I17)</f>
        <v>17.194220623366522</v>
      </c>
      <c r="L16">
        <f>AVERAGE(I16:I17)</f>
        <v>29.401950000000024</v>
      </c>
      <c r="N16">
        <f>STDEV(J16:J17)</f>
        <v>0.75617372727617038</v>
      </c>
      <c r="O16">
        <f>AVERAGE(J16:J17)</f>
        <v>1.2960973677251082</v>
      </c>
    </row>
    <row r="17" spans="1:15" x14ac:dyDescent="0.3">
      <c r="A17" t="s">
        <v>17</v>
      </c>
      <c r="B17">
        <v>11.49</v>
      </c>
      <c r="C17">
        <v>10.91</v>
      </c>
      <c r="D17">
        <v>10.67</v>
      </c>
      <c r="E17">
        <v>11.5</v>
      </c>
      <c r="F17">
        <f t="shared" si="0"/>
        <v>11.1425</v>
      </c>
      <c r="G17">
        <f t="shared" si="1"/>
        <v>111.425</v>
      </c>
      <c r="H17">
        <v>15</v>
      </c>
      <c r="I17">
        <f>($H$3-G17) *300/H17</f>
        <v>41.560100000000084</v>
      </c>
      <c r="J17">
        <f>($H$3-G17)/$H$3 *100</f>
        <v>1.830792938037195</v>
      </c>
    </row>
    <row r="18" spans="1:15" x14ac:dyDescent="0.3">
      <c r="A18" t="s">
        <v>18</v>
      </c>
      <c r="B18">
        <v>11.6</v>
      </c>
      <c r="C18">
        <v>10.89</v>
      </c>
      <c r="D18">
        <v>10.81</v>
      </c>
      <c r="E18">
        <v>11.53</v>
      </c>
      <c r="F18">
        <f t="shared" si="0"/>
        <v>11.207500000000001</v>
      </c>
      <c r="G18">
        <f t="shared" si="1"/>
        <v>112.07500000000002</v>
      </c>
      <c r="H18">
        <v>15</v>
      </c>
      <c r="I18">
        <f>($H$2-G18) *300/H18</f>
        <v>23.243799999999624</v>
      </c>
      <c r="J18">
        <f>($H$2-G18)/$H$2 *100</f>
        <v>1.0263324266523932</v>
      </c>
      <c r="K18">
        <f>STDEV(I18:I19)</f>
        <v>19.66909435751964</v>
      </c>
      <c r="L18">
        <f>AVERAGE(I18:I19)</f>
        <v>37.1519499999998</v>
      </c>
      <c r="N18">
        <f>STDEV(J18:J19)</f>
        <v>0.86475739357266279</v>
      </c>
      <c r="O18">
        <f>AVERAGE(J18:J19)</f>
        <v>1.6378082437288271</v>
      </c>
    </row>
    <row r="19" spans="1:15" x14ac:dyDescent="0.3">
      <c r="A19" t="s">
        <v>18</v>
      </c>
      <c r="B19">
        <v>11.45</v>
      </c>
      <c r="C19">
        <v>10.84</v>
      </c>
      <c r="D19">
        <v>10.67</v>
      </c>
      <c r="E19">
        <v>11.42</v>
      </c>
      <c r="F19">
        <f t="shared" si="0"/>
        <v>11.095000000000001</v>
      </c>
      <c r="G19">
        <f t="shared" si="1"/>
        <v>110.95</v>
      </c>
      <c r="H19">
        <v>15</v>
      </c>
      <c r="I19">
        <f>($H$3-G19) *300/H19</f>
        <v>51.060099999999984</v>
      </c>
      <c r="J19">
        <f>($H$3-G19)/$H$3 *100</f>
        <v>2.2492840608052611</v>
      </c>
    </row>
    <row r="20" spans="1:15" x14ac:dyDescent="0.3">
      <c r="A20" t="s">
        <v>19</v>
      </c>
      <c r="B20">
        <v>11.7</v>
      </c>
      <c r="C20">
        <v>11.02</v>
      </c>
      <c r="D20">
        <v>10.9</v>
      </c>
      <c r="E20">
        <v>11.66</v>
      </c>
      <c r="F20">
        <f t="shared" si="0"/>
        <v>11.32</v>
      </c>
      <c r="G20">
        <f t="shared" si="1"/>
        <v>113.2</v>
      </c>
      <c r="H20">
        <v>15</v>
      </c>
      <c r="I20">
        <f>($H$2-G20) *300/H20</f>
        <v>0.74379999999990787</v>
      </c>
      <c r="J20">
        <f>($H$2-G20)/$H$2 *100</f>
        <v>3.2842567004705246E-2</v>
      </c>
      <c r="K20">
        <f>STDEV(I20:I21)</f>
        <v>24.618841825825161</v>
      </c>
      <c r="L20">
        <f>AVERAGE(I20:I21)</f>
        <v>18.151949999999882</v>
      </c>
      <c r="N20">
        <f>STDEV(J20:J21)</f>
        <v>1.0844473769987726</v>
      </c>
      <c r="O20">
        <f>AVERAGE(J20:J21)</f>
        <v>0.79966266112050166</v>
      </c>
    </row>
    <row r="21" spans="1:15" x14ac:dyDescent="0.3">
      <c r="A21" t="s">
        <v>19</v>
      </c>
      <c r="B21">
        <v>11.54</v>
      </c>
      <c r="C21">
        <v>10.89</v>
      </c>
      <c r="D21">
        <v>10.77</v>
      </c>
      <c r="E21">
        <v>11.49</v>
      </c>
      <c r="F21">
        <f t="shared" si="0"/>
        <v>11.172500000000001</v>
      </c>
      <c r="G21">
        <f t="shared" si="1"/>
        <v>111.72500000000001</v>
      </c>
      <c r="H21">
        <v>15</v>
      </c>
      <c r="I21">
        <f>($H$3-G21) *300/H21</f>
        <v>35.560099999999856</v>
      </c>
      <c r="J21">
        <f>($H$3-G21)/$H$3 *100</f>
        <v>1.5664827552362981</v>
      </c>
    </row>
    <row r="22" spans="1:15" x14ac:dyDescent="0.3">
      <c r="A22" t="s">
        <v>20</v>
      </c>
      <c r="B22">
        <v>11.52</v>
      </c>
      <c r="C22">
        <v>10.91</v>
      </c>
      <c r="D22">
        <v>10.74</v>
      </c>
      <c r="E22">
        <v>11.45</v>
      </c>
      <c r="F22">
        <f t="shared" si="0"/>
        <v>11.155000000000001</v>
      </c>
      <c r="G22">
        <f t="shared" si="1"/>
        <v>111.55000000000001</v>
      </c>
      <c r="H22">
        <v>15</v>
      </c>
      <c r="I22">
        <f>($H$2-G22) *300/H22</f>
        <v>33.743799999999737</v>
      </c>
      <c r="J22">
        <f>($H$2-G22)/$H$2 *100</f>
        <v>1.4899610278213251</v>
      </c>
      <c r="K22">
        <f>STDEV(I22:I23)</f>
        <v>7.6482790773484588</v>
      </c>
      <c r="L22">
        <f>AVERAGE(I22:I23)</f>
        <v>39.151949999999971</v>
      </c>
      <c r="N22">
        <f>STDEV(J22:J23)</f>
        <v>0.33445231625599148</v>
      </c>
      <c r="O22">
        <f>AVERAGE(J22:J23)</f>
        <v>1.7264545286294846</v>
      </c>
    </row>
    <row r="23" spans="1:15" x14ac:dyDescent="0.3">
      <c r="A23" t="s">
        <v>20</v>
      </c>
      <c r="B23">
        <v>11.5</v>
      </c>
      <c r="C23">
        <v>10.84</v>
      </c>
      <c r="D23">
        <v>10.67</v>
      </c>
      <c r="E23">
        <v>11.5</v>
      </c>
      <c r="F23">
        <f t="shared" si="0"/>
        <v>11.1275</v>
      </c>
      <c r="G23">
        <f t="shared" si="1"/>
        <v>111.27499999999999</v>
      </c>
      <c r="H23">
        <v>15</v>
      </c>
      <c r="I23">
        <f>($H$3-G23) *300/H23</f>
        <v>44.560100000000212</v>
      </c>
      <c r="J23">
        <f>($H$3-G23)/$H$3 *100</f>
        <v>1.9629480294376438</v>
      </c>
    </row>
    <row r="24" spans="1:15" x14ac:dyDescent="0.3">
      <c r="A24" t="s">
        <v>21</v>
      </c>
      <c r="B24">
        <v>11.6</v>
      </c>
      <c r="C24">
        <v>10.95</v>
      </c>
      <c r="D24">
        <v>10.79</v>
      </c>
      <c r="E24">
        <v>11.59</v>
      </c>
      <c r="F24">
        <f t="shared" si="0"/>
        <v>11.232499999999998</v>
      </c>
      <c r="G24">
        <f t="shared" si="1"/>
        <v>112.32499999999999</v>
      </c>
      <c r="H24">
        <v>15</v>
      </c>
      <c r="I24">
        <f>($H$2-G24) *300/H24</f>
        <v>18.243800000000192</v>
      </c>
      <c r="J24">
        <f>($H$2-G24)/$H$2 *100</f>
        <v>0.80555690228626275</v>
      </c>
      <c r="K24">
        <f>STDEV(I24:I25)</f>
        <v>21.790414701078738</v>
      </c>
      <c r="L24">
        <f>AVERAGE(I24:I25)</f>
        <v>33.651949999999999</v>
      </c>
      <c r="N24">
        <f>STDEV(J24:J25)</f>
        <v>0.95857075644024303</v>
      </c>
      <c r="O24">
        <f>AVERAGE(J24:J25)</f>
        <v>1.4833687844122772</v>
      </c>
    </row>
    <row r="25" spans="1:15" x14ac:dyDescent="0.3">
      <c r="A25" t="s">
        <v>21</v>
      </c>
      <c r="B25">
        <v>11.47</v>
      </c>
      <c r="C25">
        <v>10.83</v>
      </c>
      <c r="D25">
        <v>10.7</v>
      </c>
      <c r="E25">
        <v>11.42</v>
      </c>
      <c r="F25">
        <f t="shared" si="0"/>
        <v>11.105</v>
      </c>
      <c r="G25">
        <f t="shared" si="1"/>
        <v>111.05000000000001</v>
      </c>
      <c r="H25">
        <v>15</v>
      </c>
      <c r="I25">
        <f>($H$3-G25) *300/H25</f>
        <v>49.060099999999807</v>
      </c>
      <c r="J25">
        <f>($H$3-G25)/$H$3 *100</f>
        <v>2.1611806665382916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Zr-TPDC</vt:lpstr>
      <vt:lpstr>Zr-TPDC-NH2</vt:lpstr>
      <vt:lpstr>Zr-Pip-NH2</vt:lpstr>
      <vt:lpstr>Zr-Dimepip</vt:lpstr>
      <vt:lpstr>Zr-Dimepip-NO2</vt:lpstr>
      <vt:lpstr>Zr-Dimepip NH2</vt:lpstr>
      <vt:lpstr>Zr-Dimepip NH2 Selectivity Au</vt:lpstr>
      <vt:lpstr>Zr-Dimepip NH2 Selectivity Fe</vt:lpstr>
      <vt:lpstr>Zr-Dimepip NH2 Selectivity Co</vt:lpstr>
      <vt:lpstr>Zr-Dimepip NH2 Selectivity Ni</vt:lpstr>
      <vt:lpstr>Zr-Dimepip NH2 Selectivity Cu</vt:lpstr>
    </vt:vector>
  </TitlesOfParts>
  <Company>Agilent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ICP-OES</dc:creator>
  <cp:lastModifiedBy>Matthieu Meoli</cp:lastModifiedBy>
  <dcterms:created xsi:type="dcterms:W3CDTF">2020-11-05T13:11:15Z</dcterms:created>
  <dcterms:modified xsi:type="dcterms:W3CDTF">2025-10-25T07:41:31Z</dcterms:modified>
</cp:coreProperties>
</file>